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SGLSSV3\folderredirection$\Larisa\Desktop\"/>
    </mc:Choice>
  </mc:AlternateContent>
  <xr:revisionPtr revIDLastSave="0" documentId="8_{6FA1D50A-9E9B-466C-9DA3-D9215D0A8EDA}" xr6:coauthVersionLast="47" xr6:coauthVersionMax="47" xr10:uidLastSave="{00000000-0000-0000-0000-000000000000}"/>
  <bookViews>
    <workbookView xWindow="-120" yWindow="-120" windowWidth="29040" windowHeight="15840" tabRatio="918" xr2:uid="{3450549E-FA5D-4D88-956F-5117228BA9E2}"/>
  </bookViews>
  <sheets>
    <sheet name="NASLOVNA STRAN" sheetId="1" r:id="rId1"/>
    <sheet name="REKAPITULACIJA" sheetId="2" r:id="rId2"/>
    <sheet name="SPLOŠNA DOLOČILA" sheetId="3" r:id="rId3"/>
    <sheet name="A. OPREMA" sheetId="8" r:id="rId4"/>
  </sheets>
  <definedNames>
    <definedName name="_xlnm.Print_Area" localSheetId="3">'A. OPREMA'!$A$1:$G$724</definedName>
    <definedName name="_xlnm.Print_Area" localSheetId="0">'NASLOVNA STRAN'!$A$1:$B$44</definedName>
    <definedName name="_xlnm.Print_Area" localSheetId="1">REKAPITULACIJA!$A$1:$C$20</definedName>
    <definedName name="_xlnm.Print_Area" localSheetId="2">'SPLOŠNA DOLOČILA'!$A$1:$B$67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2" l="1"/>
  <c r="F687" i="8"/>
  <c r="F685" i="8"/>
  <c r="F683" i="8"/>
  <c r="F681" i="8"/>
  <c r="F679" i="8"/>
  <c r="F361" i="8"/>
  <c r="F672" i="8"/>
  <c r="F671" i="8"/>
  <c r="F670" i="8"/>
  <c r="F669" i="8"/>
  <c r="F668" i="8"/>
  <c r="F667" i="8"/>
  <c r="F666" i="8"/>
  <c r="F662" i="8"/>
  <c r="F660" i="8"/>
  <c r="F664" i="8"/>
  <c r="F658" i="8"/>
  <c r="F657" i="8"/>
  <c r="F656" i="8"/>
  <c r="F655" i="8"/>
  <c r="F653" i="8"/>
  <c r="F651" i="8"/>
  <c r="F649" i="8"/>
  <c r="F647" i="8" l="1"/>
  <c r="F645" i="8"/>
  <c r="F644" i="8"/>
  <c r="F643" i="8"/>
  <c r="F642" i="8"/>
  <c r="F641" i="8"/>
  <c r="F640" i="8"/>
  <c r="F639" i="8"/>
  <c r="F638" i="8"/>
  <c r="F637" i="8"/>
  <c r="F633" i="8"/>
  <c r="F721" i="8"/>
  <c r="F719" i="8" l="1"/>
  <c r="F717" i="8" l="1"/>
  <c r="F116" i="8"/>
  <c r="F715" i="8" l="1"/>
  <c r="F713" i="8"/>
  <c r="F711" i="8"/>
  <c r="F709" i="8"/>
  <c r="F695" i="8"/>
  <c r="B4" i="2" l="1"/>
  <c r="A4" i="2"/>
  <c r="F707" i="8" l="1"/>
  <c r="F705" i="8"/>
  <c r="F703" i="8"/>
  <c r="F701" i="8"/>
  <c r="F699" i="8"/>
  <c r="F697" i="8"/>
  <c r="F693" i="8"/>
  <c r="F691" i="8"/>
  <c r="F689" i="8"/>
  <c r="F630" i="8"/>
  <c r="F617" i="8"/>
  <c r="F610" i="8"/>
  <c r="F601" i="8"/>
  <c r="F572" i="8"/>
  <c r="E574" i="8" s="1"/>
  <c r="C13" i="8" s="1"/>
  <c r="C11" i="2" s="1" a="1"/>
  <c r="C11" i="2" s="1"/>
  <c r="F560" i="8"/>
  <c r="F552" i="8"/>
  <c r="F546" i="8"/>
  <c r="F539" i="8"/>
  <c r="F520" i="8"/>
  <c r="F507" i="8"/>
  <c r="F499" i="8"/>
  <c r="F495" i="8"/>
  <c r="F491" i="8"/>
  <c r="F482" i="8"/>
  <c r="F441" i="8"/>
  <c r="F423" i="8"/>
  <c r="F410" i="8"/>
  <c r="F385" i="8"/>
  <c r="F382" i="8"/>
  <c r="F377" i="8"/>
  <c r="F359" i="8"/>
  <c r="F357" i="8"/>
  <c r="F352" i="8"/>
  <c r="F331" i="8"/>
  <c r="F327" i="8"/>
  <c r="F323" i="8"/>
  <c r="F319" i="8"/>
  <c r="F315" i="8"/>
  <c r="F310" i="8"/>
  <c r="F305" i="8"/>
  <c r="F300" i="8"/>
  <c r="F296" i="8"/>
  <c r="F292" i="8"/>
  <c r="F288" i="8"/>
  <c r="F283" i="8"/>
  <c r="F278" i="8"/>
  <c r="F272" i="8"/>
  <c r="F264" i="8"/>
  <c r="F258" i="8"/>
  <c r="F249" i="8"/>
  <c r="F241" i="8"/>
  <c r="F233" i="8"/>
  <c r="F197" i="8"/>
  <c r="F191" i="8"/>
  <c r="F185" i="8"/>
  <c r="F178" i="8"/>
  <c r="F170" i="8"/>
  <c r="F161" i="8"/>
  <c r="F147" i="8"/>
  <c r="F130" i="8"/>
  <c r="F97" i="8"/>
  <c r="F54" i="8"/>
  <c r="E56" i="8" s="1"/>
  <c r="C7" i="8" s="1"/>
  <c r="C5" i="2" s="1" a="1"/>
  <c r="C5" i="2" s="1"/>
  <c r="B15" i="8"/>
  <c r="B13" i="2" s="1"/>
  <c r="A15" i="8"/>
  <c r="A13" i="2" s="1"/>
  <c r="B14" i="8"/>
  <c r="B12" i="2" s="1"/>
  <c r="A14" i="8"/>
  <c r="A12" i="2" s="1"/>
  <c r="B13" i="8"/>
  <c r="B11" i="2" s="1"/>
  <c r="A13" i="8"/>
  <c r="A11" i="2" s="1"/>
  <c r="B12" i="8"/>
  <c r="B10" i="2" s="1"/>
  <c r="A12" i="8"/>
  <c r="A10" i="2" s="1"/>
  <c r="B11" i="8"/>
  <c r="B9" i="2" s="1"/>
  <c r="A11" i="8"/>
  <c r="A9" i="2" s="1"/>
  <c r="B10" i="8"/>
  <c r="B8" i="2" s="1"/>
  <c r="A10" i="8"/>
  <c r="A8" i="2" s="1"/>
  <c r="B9" i="8"/>
  <c r="B7" i="2" s="1"/>
  <c r="A9" i="8"/>
  <c r="A7" i="2" s="1"/>
  <c r="B8" i="8"/>
  <c r="B6" i="2" s="1"/>
  <c r="A8" i="8"/>
  <c r="A6" i="2" s="1"/>
  <c r="B7" i="8"/>
  <c r="B5" i="2" s="1"/>
  <c r="A7" i="8"/>
  <c r="A5" i="2" s="1"/>
  <c r="E723" i="8" l="1"/>
  <c r="E674" i="8"/>
  <c r="E199" i="8"/>
  <c r="C8" i="8" s="1"/>
  <c r="C6" i="2" s="1" a="1"/>
  <c r="C6" i="2" s="1"/>
  <c r="E562" i="8"/>
  <c r="C12" i="8" s="1"/>
  <c r="C10" i="2" s="1" a="1"/>
  <c r="C10" i="2" s="1"/>
  <c r="E333" i="8"/>
  <c r="C9" i="8" s="1"/>
  <c r="C7" i="2" s="1" a="1"/>
  <c r="C7" i="2" s="1"/>
  <c r="E453" i="8"/>
  <c r="C10" i="8" s="1"/>
  <c r="C8" i="2" s="1" a="1"/>
  <c r="C8" i="2" s="1"/>
  <c r="E522" i="8"/>
  <c r="C15" i="8" l="1"/>
  <c r="C13" i="2" s="1" a="1"/>
  <c r="C13" i="2" s="1"/>
  <c r="C11" i="8"/>
  <c r="C9" i="2" s="1" a="1"/>
  <c r="C9" i="2" s="1"/>
  <c r="C14" i="8"/>
  <c r="C12" i="2" s="1" a="1"/>
  <c r="C12" i="2" s="1"/>
  <c r="C4" i="2" l="1"/>
  <c r="C17" i="8"/>
  <c r="C17" i="2" l="1"/>
  <c r="C19" i="2" s="1"/>
  <c r="D13" i="2"/>
  <c r="D12" i="2"/>
  <c r="D11" i="2"/>
  <c r="D10" i="2"/>
  <c r="D9" i="2"/>
  <c r="D8" i="2"/>
  <c r="E7" i="2"/>
  <c r="D7" i="2"/>
  <c r="E6" i="2"/>
  <c r="D6" i="2"/>
  <c r="E5" i="2"/>
  <c r="D5" i="2"/>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<sst xmlns="http://schemas.openxmlformats.org/spreadsheetml/2006/main" count="1069" uniqueCount="683">
  <si>
    <t>OBJEKT:</t>
  </si>
  <si>
    <t>NAROČNIK:</t>
  </si>
  <si>
    <t>NOVOGRADNJA ŠPORTNE DVORANE K SGLZŠ POSTOJNA</t>
  </si>
  <si>
    <t>TRŽAŠKA CESTA 35</t>
  </si>
  <si>
    <t>6230 POSTOJNA</t>
  </si>
  <si>
    <t>PROJEKTNA FAZA:</t>
  </si>
  <si>
    <t>PZI</t>
  </si>
  <si>
    <t>DATUM:</t>
  </si>
  <si>
    <t xml:space="preserve"> JULIJ 2023</t>
  </si>
  <si>
    <t>REKAPITULACIJA</t>
  </si>
  <si>
    <t>SPLOŠNA DOLOČILA</t>
  </si>
  <si>
    <t xml:space="preserve">V ponudbenih cenah za celoten obseg del po tem razpisu je potrebno upoštevati in vključiti v cene po enoti mere: </t>
  </si>
  <si>
    <t>V kolikor je že katerakoli od spodaj navedenih del navedena tudi v popisih, veljajo splošne zahteve za izdelavo ponudbe navedane spodaj.</t>
  </si>
  <si>
    <t>SPLOŠNO</t>
  </si>
  <si>
    <t>Izvajalec mora vsa dela izvajati v skladu s predloženo projektno dokumentacijo, v skladu z načrtom organizacije gradbišča in Varnostnim načrtom ter pravili stroke in v skladu z vsemi veljavnimi predpisi in veljavno zakonodajo!</t>
  </si>
  <si>
    <t>Sanacija oz. povrnitev v prvotno stanje vseh dostopnih poti, ki jih bo izvajalec uporabljal za vso gradbiščno logistiko.</t>
  </si>
  <si>
    <t xml:space="preserve">Ponudnik si mora objekt pred oddajo ponudbe ogledati. Ponudnik s svojim podpisom pri oddaji ponudbe potrjuje seznanjenost s projektom in lokacijo objekta, z vsemi tehničnimi zahtevami ter dostopi do objekta za izvedbo del. </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</si>
  <si>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</si>
  <si>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</si>
  <si>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</si>
  <si>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</si>
  <si>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Vsa potrebna druga pomožna sredstva na objektu kot so lestve, manjši odri…</t>
  </si>
  <si>
    <t>Vsa potrebna merjenja.</t>
  </si>
  <si>
    <t>Ves potrebni glavni, pomožni, pritrdilni, tesnilni in vezni material.</t>
  </si>
  <si>
    <t>Terminsko usklajevanje del z ostalimi izvajalci na objektu.</t>
  </si>
  <si>
    <t>Cena na enoto mora zajemati priklope ter ustrezno skladiščenje, zavarovanje/ vzdrževanje opreme na lokaciji, ki jo bo ponudnik zagotovil sam.</t>
  </si>
  <si>
    <t>Povračilo morebitne škode povzročene ostalim izvajalcem in naročniku ter uporabniku objekta.</t>
  </si>
  <si>
    <t>MERITVE</t>
  </si>
  <si>
    <t>SKUPAJ:</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</si>
  <si>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</si>
  <si>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</si>
  <si>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1.</t>
  </si>
  <si>
    <t>em</t>
  </si>
  <si>
    <t>količina</t>
  </si>
  <si>
    <t>cena / em</t>
  </si>
  <si>
    <t>vrednost</t>
  </si>
  <si>
    <t>1.1.</t>
  </si>
  <si>
    <t>kos</t>
  </si>
  <si>
    <t>OSTALO</t>
  </si>
  <si>
    <t>2.</t>
  </si>
  <si>
    <t>2.1.</t>
  </si>
  <si>
    <t>3.</t>
  </si>
  <si>
    <t>3.1.</t>
  </si>
  <si>
    <t>3.2.</t>
  </si>
  <si>
    <t>3.3.</t>
  </si>
  <si>
    <t>3.4.</t>
  </si>
  <si>
    <t>4.</t>
  </si>
  <si>
    <t>4.1.</t>
  </si>
  <si>
    <t>4.2.</t>
  </si>
  <si>
    <t>4.3.</t>
  </si>
  <si>
    <t>4.4.</t>
  </si>
  <si>
    <t>4.5.</t>
  </si>
  <si>
    <t>5.</t>
  </si>
  <si>
    <t>5.1.</t>
  </si>
  <si>
    <t>5.2.</t>
  </si>
  <si>
    <t>6.</t>
  </si>
  <si>
    <t>6.1.</t>
  </si>
  <si>
    <t>6.2.</t>
  </si>
  <si>
    <t>6.3.</t>
  </si>
  <si>
    <t>7.</t>
  </si>
  <si>
    <t>7.1.</t>
  </si>
  <si>
    <t>8.</t>
  </si>
  <si>
    <t>8.1.</t>
  </si>
  <si>
    <t>9.</t>
  </si>
  <si>
    <t xml:space="preserve">OBČINA POSTOJNA </t>
  </si>
  <si>
    <t>INVESTITOR:</t>
  </si>
  <si>
    <t>SGLZŠ POSTOJNA</t>
  </si>
  <si>
    <t>in</t>
  </si>
  <si>
    <t>LJUBLJANSKA 4</t>
  </si>
  <si>
    <t>4.6.</t>
  </si>
  <si>
    <t>4.7.</t>
  </si>
  <si>
    <t>4.8.</t>
  </si>
  <si>
    <t>4.9.</t>
  </si>
  <si>
    <t>4.10.</t>
  </si>
  <si>
    <t>5.3.</t>
  </si>
  <si>
    <t>5.4.</t>
  </si>
  <si>
    <t>5.5.</t>
  </si>
  <si>
    <t>5.6.</t>
  </si>
  <si>
    <t>5.7.</t>
  </si>
  <si>
    <t>3.5.</t>
  </si>
  <si>
    <t>3.6.</t>
  </si>
  <si>
    <t>3.7.</t>
  </si>
  <si>
    <t>3.8.</t>
  </si>
  <si>
    <t>3.9.</t>
  </si>
  <si>
    <t>DDV (22%):</t>
  </si>
  <si>
    <t>SKUPAJ Z DDV:</t>
  </si>
  <si>
    <t>OPREMA</t>
  </si>
  <si>
    <t>SPLOŠNA DOLOČILA
Pri izvajanju vseh del po opisih v nadaljevanju je potrebno upoštevati predhodno izdelano dokumentacijo ter vseh normativov in standardov, ki veljajo za to področje v Republiki Sloveniji.</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</si>
  <si>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</si>
  <si>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</si>
  <si>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</si>
  <si>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</si>
  <si>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ELEKTROINŠTALACIJE</t>
  </si>
  <si>
    <t xml:space="preserve"> -napajanje z električno energijo je iz stikalnega bloka, ki je predviden v projektu za objekt. V stikalnem bloku je del iz katerega se napaja električna športna oprema zaščiten z električnim stikalom na diferenčni tok (FID)</t>
  </si>
  <si>
    <t xml:space="preserve"> - priključek elektro pogona pripravi izvajalec el.instalacij objekta na predvideni lokaciji</t>
  </si>
  <si>
    <t>grt</t>
  </si>
  <si>
    <t>DELILNE ZAVESE</t>
  </si>
  <si>
    <t>SPLOŠNA NAVODILA</t>
  </si>
  <si>
    <t xml:space="preserve">Ponudnik mora priložiti spričevala neodvisnih organov,ki potrjujejo  da ima ponudnik zagotovljeno kakovost vezano na : </t>
  </si>
  <si>
    <t>- priključek elektro pogona pripravi izvajalec el.instalacij objekta na predvideni lokaciji</t>
  </si>
  <si>
    <t>-po končani izvedbi električnih inštalacij in ozemljitev ter izenačanje potencialov morajo biti izvedene potrebne meritve. Rezultati morajo biti ustrezni.</t>
  </si>
  <si>
    <t>PRILOGE ZA DOKAZOVANJE USPOSOBLJENOSTI, KI MORAJO BITI PRILOŽENE:</t>
  </si>
  <si>
    <t>1. Pogonska os in varovalni mehanizem mora ustrezati zahtevam iz standarda DIN 18032/4</t>
  </si>
  <si>
    <t>2. Potrdilo o skladnosti (certifikat) s katerim se potrdi skladnost opreme z zahtevanim standardom DIN 18032/4 izdan in potrjen s strani neodvisnih, usposobljenih organov.</t>
  </si>
  <si>
    <t>DELILNA ZAVESA DVOPLASTNI SKAJ (DS)</t>
  </si>
  <si>
    <t>* Navijalna os premera 76 mm z ležaji in objemkami</t>
  </si>
  <si>
    <t>* Elektro motor z reduktorjem (EN 12453) (230/400V - 1,1kW ali 230/400V - 1,5kW)</t>
  </si>
  <si>
    <t xml:space="preserve">* Elektro mehanske varnostne naprave montirane na obeh straneh navijalne osi (EN 12604/12605i). </t>
  </si>
  <si>
    <t>•Poliesterska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1200 g/m2</t>
  </si>
  <si>
    <t>* Podkonstrukcija standard montaža s strani na nosilec, steno ali pod strop, maks. odmik 0,5m</t>
  </si>
  <si>
    <t>* Odmik umetnega unsnja od osi maks. 0,5m</t>
  </si>
  <si>
    <t xml:space="preserve">**  Podkonstrukcija za nestandardno obešanje </t>
  </si>
  <si>
    <t>OBVEZNE PRILOGE S KATERIMI PONUDNIK DOKAZUJE USPOSOBLJENOST IN JIH MORA PRILOŽITI V PONUDBI: Pogonska os in varovalni mehanizem mora ustrezati zahtevam iz standarda DIN 18032/4. Obvezne priloge: potrdilo o skladnosti (certifikat) s katerimi se potrdi skladnost opreme z zahtevanim standardom DIN 18032/4 izdan in potrjen s strani neodvisnih,usposobljenih organov.</t>
  </si>
  <si>
    <t>Skupaj dvižna  delilna zavesa (DS):</t>
  </si>
  <si>
    <t>kpl</t>
  </si>
  <si>
    <t>DELILNE ZAVESE SKUPAJ:</t>
  </si>
  <si>
    <t>ŠPORTNE IGRE</t>
  </si>
  <si>
    <t>-napajanje z električno energijo je iz stikalnega bloka, ki je predviden v projektu za objekt. V stikalnem bloku je del iz katerega se napaja električna športna oprema zaščiten z električnim stikalom na diferenčni tok (FID)</t>
  </si>
  <si>
    <t>- po končani izvedbi električnih inštalacij in ozemljitev ter izenačanje potencialov morajo biti izvedene potrebne meritve. Rezultati morajo biti ustrezni.</t>
  </si>
  <si>
    <t>KOŠARKA</t>
  </si>
  <si>
    <t xml:space="preserve">*Izjavo o skladnosti (certifikat) s katerim se potrdi skladnost opreme z zahtevanim standardom SIST EN 1270 </t>
  </si>
  <si>
    <t>ODBOJKA</t>
  </si>
  <si>
    <t xml:space="preserve">*Potrdilo o skladnosti (certifikat) s katerim se potrdi skladnost opreme z zahtevanim standardom SIST EN 1271 izdan in potrjen s strani neodvisnih, usposobljenih organov; </t>
  </si>
  <si>
    <t>BADMINTON</t>
  </si>
  <si>
    <t xml:space="preserve">*Potrdilo o skladnosti (certifikat) s katerim se potrdi skladnost opreme z zahtevanim standardom SIST EN 1509 izdan in potrjen s strani neodvisnih, usposobljenih organov; </t>
  </si>
  <si>
    <t>STROPNI DVIŽNI KOŠ - GLAVNO IGRIŠČE</t>
  </si>
  <si>
    <t>Dobava in montaža stropne konstrukcije za košarko s sekurit ploščo  in pregibnim obročem, obroč je pritrjen neodvisno od sekurit plošče na okvir z mehko zaščito.</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</si>
  <si>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</si>
  <si>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</si>
  <si>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KALKULACIJSKE OSNOVE:</t>
  </si>
  <si>
    <t>Stropni koš - dvižna konstrukcija do 10 m</t>
  </si>
  <si>
    <t>Pogon stropne košarke na višini 10 m</t>
  </si>
  <si>
    <t>Plošča sekurit 180 x 105cm z okvirjem z mehko zaščito in regulatorjem višine obroča od 260 do 305cm</t>
  </si>
  <si>
    <t>Zglobni obroč za košarko</t>
  </si>
  <si>
    <t>Košarkarska mrežica - tekmovalna</t>
  </si>
  <si>
    <t>Premostitveni nosilec košev</t>
  </si>
  <si>
    <t>Vgradna elektrokomandna omara z vsemi elementi - vsi koši morajo imeti eno skupno vgradno elektrokomandno omaro</t>
  </si>
  <si>
    <t>Mehanska varnostna protipadna naprava</t>
  </si>
  <si>
    <t>OP: V ceni se upošteva celoten komplet z vso potrebno dodatno konstrukcijo in pritrdilnim materialom za montažo!</t>
  </si>
  <si>
    <t>Skupaj stropni dvižni koš - glavno igrišče:</t>
  </si>
  <si>
    <t>KOŠ ZIDNI ODMIČNI - PREČNA IGRIŠČA</t>
  </si>
  <si>
    <t>Dobava in montaža stenske konstrukcije za košarko s sekurit ploščo in pregibnim obročem, obroč je pritrjen neodvisno od sekurit plošče na okvir z mehko zaščito.</t>
  </si>
  <si>
    <r>
      <t>* konstrukcija s stenskim okvirom in konstrukcijo z drsnim mehanizmom dolžine</t>
    </r>
    <r>
      <rPr>
        <u/>
        <sz val="11"/>
        <rFont val="Calibri"/>
        <family val="2"/>
        <charset val="238"/>
        <scheme val="minor"/>
      </rPr>
      <t xml:space="preserve"> do 250 cm</t>
    </r>
  </si>
  <si>
    <t xml:space="preserve">Odpiranje in zapiranje se izvaja preko sistema teleskopske diagonale konstrukcije z blokirnim vijakom za odprti in zaprti položaj. </t>
  </si>
  <si>
    <t>Komplet mora vsebovati vso potrebno dodatno konstrukcijo in pritrdilni material za montažo:</t>
  </si>
  <si>
    <t>vsebovati mora:</t>
  </si>
  <si>
    <t>* zglobni obroč za košarko</t>
  </si>
  <si>
    <t>* košarkarska mrežica tekmovalna</t>
  </si>
  <si>
    <t>*Plošča sekurit 180 x 105 v okvirju z mehko zaščito ,s pripravo za regulacojo višine iz 260 cm na 305 cm.</t>
  </si>
  <si>
    <t xml:space="preserve">OBVEZNE PRILOGE S KATERIMI PONUDNIK DOKAZUJE USPOSOBLJENOST IN JIH MORA PRILOŽITI V PONUDBI: 1. izjavo o skladnosti s katerimi se potrdi skladnost opreme z zahtevanim standardom SIST EN 1270 </t>
  </si>
  <si>
    <t>Skupaj odmični koš - prečna igrišča:</t>
  </si>
  <si>
    <t>TEKMOVALNA ODBOJKA</t>
  </si>
  <si>
    <t>Dobava tekmovalne garniture za odbojko, ki je namenjena za najvišji nivo tekmovanj. Čvrsta in obenem lahka aluminijasta stojala omogočajo enostavno napenjanje mreže.</t>
  </si>
  <si>
    <t>Dobava opreme za tekmovalno odbojko v sestavi:</t>
  </si>
  <si>
    <t>Aluminijasto stojalo fi 100 mm, višine 3 m z napenjalom</t>
  </si>
  <si>
    <t>Aluminijasto stojalo fi 100 mm, višine 3 m z drsnikom brez napenjala</t>
  </si>
  <si>
    <t>Zaščita stebrov odbojke</t>
  </si>
  <si>
    <t>Puša odbojke fi 100 mm</t>
  </si>
  <si>
    <t xml:space="preserve">Pokrov športnega poda medeninasti obroč </t>
  </si>
  <si>
    <t xml:space="preserve">Tekmovalna mreža odbojke </t>
  </si>
  <si>
    <t>Navijalec mreže</t>
  </si>
  <si>
    <t>Sodniško stojalo za odbojko aluminijasto z mehko zaščito</t>
  </si>
  <si>
    <t>Anteni (2 kosa v garnituri)</t>
  </si>
  <si>
    <t>OBVEZNE PRILOGE S KATERIMI PONUDNIK DOKAZUJE USPOSOBLJENOST IN JIH MORA PRILOŽITI V PONUDBI: 1. potrdilo o skladnosti (certifikat) s katerimi se potrdi skladnost opreme z zahtevanim standardom SIST EN 1271 izdan in potrjen s strani neodvisnih,usposobljenih organov.</t>
  </si>
  <si>
    <t>Skupaj tekmovalna odbojka:</t>
  </si>
  <si>
    <t>ŠOLSKA ODBOJKA</t>
  </si>
  <si>
    <t>Dobava šolske garniture za odbojko. Čvrsta in obenem lahka aluminijasta stojala omogočajo enostavno napenjanje mreže.</t>
  </si>
  <si>
    <t>Dobava opreme za šolsko odbojko:</t>
  </si>
  <si>
    <t>Aluminijasto stojalo fi 100 mm, višine 3 m brez napenjala</t>
  </si>
  <si>
    <t>Mreža za šolsko odbojko</t>
  </si>
  <si>
    <t>Skladno s SIST EN 1271</t>
  </si>
  <si>
    <t>Skupaj šolska odbojka:</t>
  </si>
  <si>
    <t>ROKOMET</t>
  </si>
  <si>
    <t>Rokometni gol šolski notranji - belo plastificiran</t>
  </si>
  <si>
    <t>Rokometni gol ALU,  RDEČE/BEL plastificiran, s prilagojeno globino</t>
  </si>
  <si>
    <t>Mreža za rokomet naylon, bela - 90</t>
  </si>
  <si>
    <t>Lovilna rok.mreža- naylon fi 4m</t>
  </si>
  <si>
    <t>Voz za prevoz in shranjevanje gola 3x2 m(za par)</t>
  </si>
  <si>
    <t>Skupaj rokometni gol:</t>
  </si>
  <si>
    <t>OPREMA ZA BADMINTON</t>
  </si>
  <si>
    <t>Dobava in postavitev opreme za badminton v sestavi:</t>
  </si>
  <si>
    <t>prevozno stojalo za badminton z utežjo minimalno 30kg</t>
  </si>
  <si>
    <t>par</t>
  </si>
  <si>
    <t>mreža za badminton v črni barvi</t>
  </si>
  <si>
    <t>OBVEZNE PRILOGE S KATERIMI PONUDNIK DOKAZUJE USPOSOBLJENOST IN JIH MORA PRILOŽITI V PONUDBI: 1. potrdilo o skladnosti (certifikat) s katerimi se potrdi skladnost opreme z zahtevanim standardom SIST EN 1509 izdan in potrjen s strani neodvisnih, usposobljenih  organov</t>
  </si>
  <si>
    <t>Skupaj oprema za badminton:</t>
  </si>
  <si>
    <t>DVORANSKI HOKEJ</t>
  </si>
  <si>
    <t>MINI GOL</t>
  </si>
  <si>
    <t>Dobava in postavitev opreme za dvoranski hokej v sestavi:</t>
  </si>
  <si>
    <t>Samostoječi gol 120 x 90 cm</t>
  </si>
  <si>
    <t>Mreža za samostoječi gol 120 x 90 cm</t>
  </si>
  <si>
    <t>Skupaj oprema dvoranski hokej:</t>
  </si>
  <si>
    <t>ZAPISNIKARSKE MIZE</t>
  </si>
  <si>
    <t>Zapisnikarska miza</t>
  </si>
  <si>
    <t xml:space="preserve">Dobava in montaža prevozne zapisnikarske mize, dim. 200 x 70 x 72 cm, sprednja stran in stranice zaprte do tal </t>
  </si>
  <si>
    <t>Skupaj zapisnikarske mize:</t>
  </si>
  <si>
    <t>NAMIZNI TENIS</t>
  </si>
  <si>
    <t>Dobava in postavitev prevozne in zložljive opreme za namizni tenis. Miza za namizni tenis dimenzij: (dolžina) 1670 x (širina) 750 x (višina od poda) 1550 mm narejena v skladu z namiznoteniškimi pravili in varnostnim normam EN 14468-1. Inovativen design, DSI tehnologija (double security integree) - avtomatično zaklepanje mize kar omogoča varno igranje tudi na neravnih podlagah.</t>
  </si>
  <si>
    <r>
      <t xml:space="preserve">- Lastnosti mize: barva: enakomerno mat modra, igralna površina iz izredno zgoščene iverne plošče debeline 22 mm, navpična stranica mize (okvir): nerjaveče jeklo odporno na udarce (praske) debeline 50 mm, noge mize: jeklene oblečene s plastiko, v obliki črke Y dimenzije 120 x 60 mm, nastavljiva podložka nog:  Φ 120, nastavljivost mreže: napetost in višina, zapiralni sistem: Compact tehnologija, dimenzije mize v zloženem stanju: 1670 x 750 x 1550mm, teža: 94 kg, dodatni prostor za: žogice, lopar, 
</t>
    </r>
    <r>
      <rPr>
        <i/>
        <sz val="11"/>
        <rFont val="Calibri"/>
        <family val="2"/>
        <charset val="238"/>
        <scheme val="minor"/>
      </rPr>
      <t>(kot naprimer Cornilleau TIP 500 indoo</t>
    </r>
    <r>
      <rPr>
        <sz val="11"/>
        <rFont val="Calibri"/>
        <family val="2"/>
        <charset val="238"/>
        <scheme val="minor"/>
      </rPr>
      <t>r)</t>
    </r>
  </si>
  <si>
    <t>- semafor za namizni tenis</t>
  </si>
  <si>
    <t>Skupaj namizni tenis:</t>
  </si>
  <si>
    <t>ŠPORTNE IGRE SKUPAJ:</t>
  </si>
  <si>
    <t>TELOVADNA OPREMA</t>
  </si>
  <si>
    <t>PRILOGE ZA DOKAZOVANJE USPOSOBLJENOSTI, KI MORAJO BITI PRILOŽENE PRI VSAKEM ELEMENTU TELOVADNE OPREME:</t>
  </si>
  <si>
    <t>TELOVADNA OPREMA:</t>
  </si>
  <si>
    <t>Letveniki:</t>
  </si>
  <si>
    <t>Potrdilo o skladnosti (certifikat) s katerem se potrdi skladnost opreme z zahtevanim standardom SIST EN 12346 izdan in potrjen s strani neodvisnih, usposobljenih organov.</t>
  </si>
  <si>
    <t>GIMNASTIČNA OPREMA</t>
  </si>
  <si>
    <t>Vtični drog</t>
  </si>
  <si>
    <t>OBVEZNE PRILOGE S KATERIMI PONUDNIK DOKAZUJE USPOSOBLJENOST IN JIH MORA PRILOŽITI V PONUDBI: 1. potrdilo o skladnosti (certifikat) s katerimi se potrdi skladnost opreme z zahtevanim standardom SIST EN 12197 izdan in potrjen s strani neodvisnih, usposobljenih organov</t>
  </si>
  <si>
    <t>BRADLJA - dvovišinska ali šolska</t>
  </si>
  <si>
    <t>OBVEZNE PRILOGE S KATERIMI PONUDNIK DOKAZUJE USPOSOBLJENOST IN JIH MORA PRILOŽITI V PONUDBI: 1. potrdilo o skladnosti (certifikat) s katerimi se potrdi skladnost opreme z zahtevanim standardom SIST EN 915 izdan in potrjen s strani neodvisnih, usposobljenih organov</t>
  </si>
  <si>
    <t>Skrinja - Skrinjica</t>
  </si>
  <si>
    <t>OBVEZNE PRILOGE S KATERIMI PONUDNIK DOKAZUJE USPOSOBLJENOST IN JIH MORA PRILOŽITI V PONUDBI: 1. potrdilo o skladnosti (certifikat) s katerimi se potrdi skladnost opreme z zahtevanim standardom SIST EN 916 izdan in potrjen s strani neodvisnih, usposobljenih organov</t>
  </si>
  <si>
    <t>Koza velika ali mala</t>
  </si>
  <si>
    <t>OBVEZNE PRILOGE S KATERIMI PONUDNIK DOKAZUJE USPOSOBLJENOST IN JIH MORA PRILOŽITI V PONUDBI: 1. potrdilo o skladnosti (certifikat) s katerimi se potrdi skladnost opreme z zahtevanim standardom SIST EN 12196 izdan in potrjen s strani neodvisnih, usposobljenih organov</t>
  </si>
  <si>
    <t>Telovadna klop</t>
  </si>
  <si>
    <t>OBVEZNE PRILOGE S KATERIMI PONUDNIK DOKAZUJE USPOSOBLJENOST IN JIH MORA PRILOŽITI V PONUDBI: 1. potrdilo o skladnosti (certifikat) s katerimi se potrdi skladnost opreme z zahtevanim standardom SIST EN 12432 izdan in potrjen s strani neodvisnih, usposobljenih organov</t>
  </si>
  <si>
    <t>Gred šolska ali nizka</t>
  </si>
  <si>
    <t>LETVENIK FIKSNI ENOJNI</t>
  </si>
  <si>
    <t>Dobava letvenikov dimenzije 260 x 90 cm komplet z elementi za pritrditev na steno. Stranice letvenika so izdelane iz prvovrstnega smrekovega lesa, 16 prečk pa iz trdega lesa</t>
  </si>
  <si>
    <t xml:space="preserve">Letvenik s konzolo </t>
  </si>
  <si>
    <t>Montažni set za pritrditev v parket</t>
  </si>
  <si>
    <t>OBVEZNE PRILOGE S KATERIMI PONUDNIK DOKAZUJE USPOSOBLJENOST IN JIH MORA PRILOŽITI V PONUDBI: 1. potrdilo o skladnosti (certifikat) s katerimi se potrdi skladnost opreme z zahtevanim standardom SIST EN 12346 izdan in potrjen s strani neodvisnih, usposobljenih organov</t>
  </si>
  <si>
    <t>Skupaj letvenik fiksni enojni s konzolami:</t>
  </si>
  <si>
    <t>ODMIČNI LETVENIK DVOJNI</t>
  </si>
  <si>
    <t>Dobava odmičnega letvenika, ki se uporablja pod strokovnim nadzorom. V odprtem položaju fiksiran v talno pušo, v zaprtem položaju ob steni pa fiksiran v talno in stensko sidrišče. Velikost letvenika 186 x 260 cm; kot odprtja 90°; sestavljen iz dvojnega letvenika izdelanega iz treh prvovrstnih smrekovih stranic s 16 ovalnimi prečkami iz trdega lesa. Dimenzija lesenega dela dvojnega letvenik je 175 x 260 cm</t>
  </si>
  <si>
    <t>Dvojni odmični letvenik</t>
  </si>
  <si>
    <t>Kovinska konstrukcija za pritrditev v steno; RAL 9003</t>
  </si>
  <si>
    <t>ALU steber premera fi 10cm dolžine 250cm. Steber pritrjen na zunanjo stranico letvenika. V setu s stebrom tudi vtična puša (glej posebne zahteve za izdelavo temeljev), pokrov puše in vakumsko odpiralo</t>
  </si>
  <si>
    <t>montažni set za pritrditev v parket (talna ploščica, pritrdilni elementi)</t>
  </si>
  <si>
    <t>Skupaj odmični letvenik dvojni:</t>
  </si>
  <si>
    <t xml:space="preserve">PLEZALNA GARNITURA </t>
  </si>
  <si>
    <t xml:space="preserve">Dobava plezalne garniture v sestavi: </t>
  </si>
  <si>
    <t>* Vrvična lestev 4,5 m, konopljena, na koleščku premakljiva po vodilu za shranjevanje ob zidu</t>
  </si>
  <si>
    <t xml:space="preserve">* mornarska lestev </t>
  </si>
  <si>
    <t>Konzola za plezala za 3 mesti</t>
  </si>
  <si>
    <t>Skupaj plezalna garnitura na kozoli:</t>
  </si>
  <si>
    <t>TELOVADNA LESTEV OB STENI</t>
  </si>
  <si>
    <t xml:space="preserve">Telovadna Lestev – navadna je montirana ob steno. Lestev je izdelana iz lesa, stranice letvenika so izdelane iz prvovrstnega smrekovega lesa, 19 prečk pa iz trdega lesa. </t>
  </si>
  <si>
    <t>Vodila so iz jeklenih profilov, ki so pritrjena na steno (odvisno od materiala stene je odvisno kake pritrdilne elemente uporabimo za pritrditev. Lahko je beton, siporeks ali opeka).</t>
  </si>
  <si>
    <t xml:space="preserve">* Lestev je možno nagibati v 4 različne položaje (pri osnovni izvedbi), kot opcija pa je možno še več nagibnih položajev. </t>
  </si>
  <si>
    <t>* Nagib lestve se nastavlja preko žične vrvi. Blokada položaja je izvedena z jekleno palico na obeh straneh vodilnega profila ki jo je možno prožiti preko posebnega mehanizma. Lestev ima spodaj montirana kolesa, ki ne puščajo sledov.</t>
  </si>
  <si>
    <t>* Dovoljena teža osebe, ki pleza je do 120 kg.</t>
  </si>
  <si>
    <t>* Vitel je montiran v bližini lestve, oziroma na isti steni. Lestev se nastavi prek jeklene vrvi in škripcev.</t>
  </si>
  <si>
    <t>Skupaj telovadna lestev ob steni:</t>
  </si>
  <si>
    <t>TELOVADNE SKRINJE</t>
  </si>
  <si>
    <t>Skrinja iz vezane plošče s prevozom, šestdelna, zaokroženi masivni vogali. Pokrov oblazinjen in prevlečen s kvalitetnim umetnim usnjem, skladna s SIST EN 916.</t>
  </si>
  <si>
    <t>Skrinjica, zaobljeni vogali, skladna s SIST EN 916</t>
  </si>
  <si>
    <t>Telovadne skrinje skupaj</t>
  </si>
  <si>
    <t>BRADLJA DVOVIŠINSKA</t>
  </si>
  <si>
    <t>Dobava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Skladno s SIST EN 915</t>
  </si>
  <si>
    <t>Blazina za dvovišinsko bradljo; dim. 232 x 82 x 6 cm</t>
  </si>
  <si>
    <t>Drog dvovišinske bradlje</t>
  </si>
  <si>
    <t>Skupaj dvovišinska bradlja:</t>
  </si>
  <si>
    <t>BRADLJA ŠOLSKA</t>
  </si>
  <si>
    <t>Dobava šolske bradlje. Bradlja z dvojnim varovanjem višine lestvine, ki je nastavljiva v območju 120 do 185 cm. Razmik med lestvinama od 36 do 66 cm. Bradlja ima vgrajen prevoz. Skladno s SIST EN 914</t>
  </si>
  <si>
    <t>Blazina za šolsko bradljo; dim. 213 x 43 x 6 cm</t>
  </si>
  <si>
    <t>Skupaj bradlja šolska</t>
  </si>
  <si>
    <t>KOZA MALA</t>
  </si>
  <si>
    <t>Dobava male koze dim. 90 do 130 cm. Trup elastičen in lahek. Prevleka je iz pravega usnja. Kovinske noge s teleskopsko regulacijo po 5 cm. Za izravnavo neravnin poda ima ena noga brezstopenjsko regulacijo. Skladna s SIST EN 12196</t>
  </si>
  <si>
    <t>Skupaj koza mala:</t>
  </si>
  <si>
    <t>KOZA VELIKA</t>
  </si>
  <si>
    <t>Dobava velike koze dim. 100 do 170 cm. Trup elastičen in lahek. Prevleka je iz pravega usnja. Kovinske noge s teleskopsko regulacijo po 5 cm. Za izravnavo neravnin poda ima ena noga brezstopenjsko regulacijo. Skladna s SIST EN 12196</t>
  </si>
  <si>
    <t>Skupaj koza velika:</t>
  </si>
  <si>
    <t>ODRIVNA DESKA ŠOLSKA</t>
  </si>
  <si>
    <t>Dobava odrivne deske, šolske tapecirano oblazinjene</t>
  </si>
  <si>
    <t>Skupaj odrivna deska</t>
  </si>
  <si>
    <t>ODRIVNA DESKA TEKMOVALNA</t>
  </si>
  <si>
    <t>Dobava odrivne deske, tekmovalna; vgrajeni dve vzmeti, ki povečata hitrost in moč odriva</t>
  </si>
  <si>
    <t>Skupaj odrivna deska tekmovalna</t>
  </si>
  <si>
    <t>TRAMPOLIN</t>
  </si>
  <si>
    <t>Trampolin 125 x 125 cm z vzmetni, blazinska zaščita vzmeti, zložljiva podkonstrukcija</t>
  </si>
  <si>
    <t>TELOVADNA KLOP</t>
  </si>
  <si>
    <t>Dobava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Skladno z SIST EN 12432.</t>
  </si>
  <si>
    <t>Skupaj telovadna klop</t>
  </si>
  <si>
    <t>NIZKA GRED</t>
  </si>
  <si>
    <t>Dobava nizke gredi; dolžine 390 cm ter višine 40 cm. Izdelana iz kvalitetnega smrekovega lepljenega lesa. Noge kovinske z gumijastimi čepi, skladno z SIST EN 12432</t>
  </si>
  <si>
    <t>Skupaj nizka gred</t>
  </si>
  <si>
    <t>OPREMA ZA SHRANJEVANJE</t>
  </si>
  <si>
    <t>VOZ ZA VTIČNO ORODJE</t>
  </si>
  <si>
    <t>Voz za vtično orodje</t>
  </si>
  <si>
    <t>Skupaj voz za vtično orodje:</t>
  </si>
  <si>
    <t>STENSKA KONZOLA ZA SHRANJEVANJE</t>
  </si>
  <si>
    <t>Dvojna konzola s štirimi zaščitenimi mesti za odlaganje vtične opreme (2 kosa je v eni garnituri)</t>
  </si>
  <si>
    <t>Skupaj stenska konzola za shranjevanje:</t>
  </si>
  <si>
    <t>VOZ ZA ŽOGE</t>
  </si>
  <si>
    <t>Dobva voza za žoge; kovinski s ključavnico 100 x 55 x 80 cm</t>
  </si>
  <si>
    <t>Voz za žoge skupaj:</t>
  </si>
  <si>
    <t>VOZ ZA BLAZINE</t>
  </si>
  <si>
    <t>Voz za blazine 200 x 100</t>
  </si>
  <si>
    <t>Skupaj voz za blazine:</t>
  </si>
  <si>
    <t>OMARE ZA SHRANJEVANJE OPREME</t>
  </si>
  <si>
    <t>Kovinske omare za shranjevanje rekvizitov dim. 195 x 110 x 50 cm s ključavnico</t>
  </si>
  <si>
    <t>Skupaj omare za shranjevanje:</t>
  </si>
  <si>
    <t>TELOVADNA OPREMA SKUPAJ:</t>
  </si>
  <si>
    <t>BLAZINE</t>
  </si>
  <si>
    <t>TELOVADNE BLAZINE</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</si>
  <si>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neraztržnega PVC-ja, dno blazine iz teksturnega materiala s protidrsno funkcijo, z všitimi mehkimi ježnimi trakovi, v kompletu s trdimi ježnimi trakovi.</t>
  </si>
  <si>
    <t>Telovadna blazina 200 x 125 x 6 cm</t>
  </si>
  <si>
    <t xml:space="preserve">Blazina za doskoke 200 x 125 x 12 cm </t>
  </si>
  <si>
    <t xml:space="preserve">Mehka blazina 200 x 150 x 25 cm </t>
  </si>
  <si>
    <t>Mehka blazina 200 x 200 x 50 cm</t>
  </si>
  <si>
    <t xml:space="preserve">OBVEZNE PRILOGE S KATERIMI PONUDNIK DOKAZUJE USPOSOBLJENOST IN JIH MORA PRILOŽITI V PONUDBI: 1. potrdilo o skladnosti (certifikat) s katerimi se potrdi minimalne zahteve skladnost in varnosti opreme z zahtevanim standardom iz serije SIST EN 12503, izdan in potrjen s strani neodvisnih,usposobljenih organov. </t>
  </si>
  <si>
    <t>Skupaj telovadne  blazine</t>
  </si>
  <si>
    <t>Prevleke za blazine</t>
  </si>
  <si>
    <t>Prevleka za mehke blazine 300 x 200 x 25 cm</t>
  </si>
  <si>
    <t>Prevleka za mehke blazine 400 x 200 x 50 cm</t>
  </si>
  <si>
    <t>Skupaj prevleke za blazine</t>
  </si>
  <si>
    <t>Blazina fitness 185 x 65 x 3 cm</t>
  </si>
  <si>
    <t>Polivalentne blazine</t>
  </si>
  <si>
    <t>Komplet polivalentnih blazin sestavljajo: 2 osnovni blazini, 3 kvadri, 3 x po 2 klina in dva polvalja. S posebnimi trakovi (ježki) se blazine lahko spajajo v poljubne oblike in se z lahkoto prenašajo. Polivalentne blazine se uporabljajo samostojno, v različnih kombinacijah ali skupaj z že obstoječo športno opremo. Komplet polivalentnih blazin je namenjen predvsem uporabi za predšolsko vzgojo ter nižje razrede osnovne šole.</t>
  </si>
  <si>
    <t>Kvader 4</t>
  </si>
  <si>
    <t>Kvader 3</t>
  </si>
  <si>
    <t>Kvader 2</t>
  </si>
  <si>
    <t>Zagozda 4A</t>
  </si>
  <si>
    <t>Zagozda 3A</t>
  </si>
  <si>
    <t>Zagozda 2A</t>
  </si>
  <si>
    <t>Zagozda 2B</t>
  </si>
  <si>
    <t>Zagozda 3B</t>
  </si>
  <si>
    <t>Zagozda 4B</t>
  </si>
  <si>
    <t>Polvalj A</t>
  </si>
  <si>
    <t>Polvalj B</t>
  </si>
  <si>
    <t>Blazina 250x100x6 s spojnim AB trakom</t>
  </si>
  <si>
    <t>Skupaj polivalentne blazine</t>
  </si>
  <si>
    <t>komplet</t>
  </si>
  <si>
    <t>BLAZINE ZA LETVENIKE</t>
  </si>
  <si>
    <t>Dobava blazine letvenika dimenzij 164 x 88 x 6cm, ki se ob neuporabi shranjuje na letveniku, obešanje preko ježek trakov; barva svetlo siva RAL 7040</t>
  </si>
  <si>
    <t>Skupaj blazine za letvenike:</t>
  </si>
  <si>
    <t>UČILA, REKVIZITI, PREMIČNA OPREMA</t>
  </si>
  <si>
    <t>ŽOGE</t>
  </si>
  <si>
    <t>kompresor za žoge z manometrom</t>
  </si>
  <si>
    <t>Sedalna žoga premera 45 cm</t>
  </si>
  <si>
    <t>Sedalna žoga premera 75 cm</t>
  </si>
  <si>
    <t>Sedalna žoga premera 90 cm</t>
  </si>
  <si>
    <t xml:space="preserve">Žoga za gimnastiko 420 g </t>
  </si>
  <si>
    <t>Vortex</t>
  </si>
  <si>
    <t>Žoga za košarko - usnje št. 7</t>
  </si>
  <si>
    <t>Žoga za košarko - trening guma št. 7</t>
  </si>
  <si>
    <t>Žoga za rokomet vel. 3 umetno usnje</t>
  </si>
  <si>
    <t>Žoga za rokomet vel.2 umetno usnje</t>
  </si>
  <si>
    <t>Žoga za rokomet vel.1 umetno usnje</t>
  </si>
  <si>
    <t>Žoga za odbojko tekmovalna</t>
  </si>
  <si>
    <t>Žoga za odbojko trening</t>
  </si>
  <si>
    <t xml:space="preserve">Žoga za odbojko supersoft </t>
  </si>
  <si>
    <t>Igralna žoga supersoft premera 20 cm</t>
  </si>
  <si>
    <t>Nogomet velur št 4</t>
  </si>
  <si>
    <t>Nogomet nizko odbojna</t>
  </si>
  <si>
    <t>Medicinka guma 2 kg</t>
  </si>
  <si>
    <t>Medicinka guma 3 kg</t>
  </si>
  <si>
    <t>Medicinka guma 5 kg</t>
  </si>
  <si>
    <t xml:space="preserve">Žogice za namizni tenis </t>
  </si>
  <si>
    <t xml:space="preserve">Žogice za badmintoin - umetna snov </t>
  </si>
  <si>
    <t>MERILNI PRIPOMOČKI</t>
  </si>
  <si>
    <t>Štartna pištola</t>
  </si>
  <si>
    <t>Piščalka z vrvico</t>
  </si>
  <si>
    <t>Osebna tehtnica z višinomerom</t>
  </si>
  <si>
    <t>Kaliper za merjenje kožne gube kovinski</t>
  </si>
  <si>
    <t>Elektronski merilec spretnosti (taping)</t>
  </si>
  <si>
    <t>Merilnik predklona</t>
  </si>
  <si>
    <t>preproga za skok v daljino</t>
  </si>
  <si>
    <t>Meter 50 m</t>
  </si>
  <si>
    <t>Merilec srčnega utripa</t>
  </si>
  <si>
    <t>Elektronska štoperica</t>
  </si>
  <si>
    <t>Kompas pohodniški</t>
  </si>
  <si>
    <t>UČNI PRIPOMOČKI</t>
  </si>
  <si>
    <t>Kij za ritmiko/plastični, dolžine</t>
  </si>
  <si>
    <t>Trak za ritmiko na držalu, dolžina traku 6m</t>
  </si>
  <si>
    <t>Vrv za ritmiko</t>
  </si>
  <si>
    <t xml:space="preserve">Obroč PVC fi 70 cm </t>
  </si>
  <si>
    <t>Debela vrv 15 m</t>
  </si>
  <si>
    <t xml:space="preserve">Markirni stožec 22 cm </t>
  </si>
  <si>
    <t xml:space="preserve">Lopar za badminton šolski </t>
  </si>
  <si>
    <t>Lopar za namizni tenis šolski</t>
  </si>
  <si>
    <t>Floorball/hokej set (12 palic, 3 žogice)</t>
  </si>
  <si>
    <t>Megafon</t>
  </si>
  <si>
    <t>Ročni kasetni semafor na stojalo</t>
  </si>
  <si>
    <t>kolebnica 250 cm, z vrtljivimi ročaji</t>
  </si>
  <si>
    <t>kolebnica 300 cm, z vrtljivimi ročaji</t>
  </si>
  <si>
    <t>palica telovadna 100/2,5 cm, lesena</t>
  </si>
  <si>
    <t>stojalo za slalom (plastični podstavek + plastična palica 120 cm)</t>
  </si>
  <si>
    <t>ATLETIKA</t>
  </si>
  <si>
    <t>šolska pregibna ovira do 70 cm</t>
  </si>
  <si>
    <t>Stojalo za skok v višino</t>
  </si>
  <si>
    <t>Letvica fiberglas za skok v višino</t>
  </si>
  <si>
    <t>Vrvica za skok v višino</t>
  </si>
  <si>
    <t>Dvoranski štartni blok - gumi</t>
  </si>
  <si>
    <t>štafetna palica lesena</t>
  </si>
  <si>
    <t>zvočni označevalec štarta, štartna klapa</t>
  </si>
  <si>
    <t>krogla 3 kg gumijasta</t>
  </si>
  <si>
    <t>krogla 4 kg gumijasta</t>
  </si>
  <si>
    <t>BLAZINE SKUPAJ:</t>
  </si>
  <si>
    <t>ZAŠČITNE MREŽE IN OBLOGE</t>
  </si>
  <si>
    <t xml:space="preserve"> -po končani izvedbi električnih inštalacij in ozemljitev ter izenačanje potencialov morajo biti izvedene potrebne meritve. Rezultati morajo biti ustrezni.</t>
  </si>
  <si>
    <t>1. Pogonska os in varovalni mehanizem mora ustrezati zahtevam iz standarda DIN 18032/4. Obvezne priloge: potrdilo o skladnosti (certifikat) s katerimi se potrdi skladnost opreme z zahtevanim standardom DIN 18032/4 izdan in potrjen s strani neodvisnih,usposobljenih organov.</t>
  </si>
  <si>
    <t>ELEKTRO DVIŽNA ZAŠČITNA MREŽA</t>
  </si>
  <si>
    <t>Sestava: pobiralna cev, nosilna cev, vrvi in sestavni material za pogonsko os. Minimalna reža ob steni 10cm,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</si>
  <si>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</si>
  <si>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- 1x Navijalna os premera 76 mm z ležaji in objemkami</t>
  </si>
  <si>
    <t>- 1x Elektro motor z reduktorjem (EN 12453) (230/400V - 1,1kW)</t>
  </si>
  <si>
    <t xml:space="preserve">- 1x Elektro mehanske varnostne naprave montirane na obeh straneh navijalne osi (EN 12604/12605i). </t>
  </si>
  <si>
    <t>- Mreža: okenca 80x80mm, debelina vrvi 4,2mm (nylon) ali 5mm (polipropilen) , UV odporna, bela barva</t>
  </si>
  <si>
    <t>- Umetno usnje za vrečo; barva siva RAL 7040; pretežna trdnost 1500 N; samougasljivo v stopnji B1; teža min. 890 g/m2</t>
  </si>
  <si>
    <t>- Podkonstrukcija za montažo s strani na nosilec; max odmik 0,5m; barva jeklenih elementov RAL 9003</t>
  </si>
  <si>
    <t>Skupaj dvižna zaščitne mreža MM:</t>
  </si>
  <si>
    <t>ZAŠČITNA MREŽA OKEN</t>
  </si>
  <si>
    <t xml:space="preserve">Dobava napete odstranljive mrežne zaščite stekel na jekleni pletenici, s potrebnim odmikom (brez dodatne podkonstrukcije) od ravnine stekel iz UV odbojne svetle mreže vrvica fi 4 mm, okenca 100 x 100 mm.. </t>
  </si>
  <si>
    <t xml:space="preserve">Dimenzija zaščitne mreže brez nabora mreže, komplet z nosilnimi konzolami, jekleno pletenico in pritrdilnim materialom. Mreža 10 cm večja na vsaki stran zaščitne površine.. </t>
  </si>
  <si>
    <t xml:space="preserve">* Standardni pritrdilni set (direktno ob steni/oknu, odmik maks. 0,2m) </t>
  </si>
  <si>
    <t>** Standardni pritrdilni set za nestandardno obešanje zaradi odmika od stene ali zaradi dolžine (Material + dodatno konstr. delo + statika)</t>
  </si>
  <si>
    <t>** Mreža: drugih barv, okenc ali vrvi</t>
  </si>
  <si>
    <t>Skupaj zaščitna mreža oken:</t>
  </si>
  <si>
    <t>m2</t>
  </si>
  <si>
    <t>MEHKA ZAŠČITA STEN</t>
  </si>
  <si>
    <t xml:space="preserve">* PU pena debeline  20 mm, gostota 30kg/m3, v ploščah max. širine 92 cm, z zarobljenimi vsemi štirimi robovi. Vrhnji sloj debeline 3 mm iz velurja v barvi po izboru projektanta oz. investitorja.
</t>
  </si>
  <si>
    <t>SKUPAJ MEHKA ZAŠČITA STEN</t>
  </si>
  <si>
    <t>MEHKA ZAŠČITA NA OMARAH</t>
  </si>
  <si>
    <t>* PU pena debeline  20 mm, gostota 30kg/m3, v ploščah max. širine 92 cm, z zarobljenimi vsemi štirimi robovi. Vrhnji sloj debeline 3 mm iz velurja v barvi po izboru projektanta oz. investitorja.</t>
  </si>
  <si>
    <t>SKUPAJ MEHKA ZAŠČITA NA OMARAH</t>
  </si>
  <si>
    <t>OPREMA PODA</t>
  </si>
  <si>
    <t>ZAŠČITNE PLOŠČE PARKETA</t>
  </si>
  <si>
    <t>Dobava zaščitnih plošč naslednjih karakteristik:</t>
  </si>
  <si>
    <t>Plošče dim. 200 x 100 cm, debeline 7,5mm; sintetične s trdim hrbtom; negorljive z možnostjo strojnega čiščenja; antibakterijske</t>
  </si>
  <si>
    <t>VOZIČEK ZA ZAŠČITNE  PLOŠČE</t>
  </si>
  <si>
    <t>Dobava vozička za pohodne plošče dim. 200 x 100 cm z vezano ploščo</t>
  </si>
  <si>
    <t>Zaščitne plošče parketa skupaj</t>
  </si>
  <si>
    <t>PRIREDITVENI ODER - ALUMINIJAST</t>
  </si>
  <si>
    <t xml:space="preserve">Dobava prireditvenega odra v sestavi: </t>
  </si>
  <si>
    <t>ALUMINIJAST oder iz elementov 200 x 100 cm, nosilnost 750 kg/m2, za prireditve na odru 80 m2, podnožja za različne višine, ALU podkonstrukcija, zgoraj protidrsna vezana plošča. Sestava kompleta:</t>
  </si>
  <si>
    <t>* Element odra 200 x 100 cm (ALU okvir + vezana protidrsna plošča)</t>
  </si>
  <si>
    <t xml:space="preserve">* Teleskopska noga za višine 60 - 100 cm </t>
  </si>
  <si>
    <t xml:space="preserve">* Teleskopska noga za višine 40 - 60 cm </t>
  </si>
  <si>
    <t xml:space="preserve">* Teleskopska noga za višine 20 - 40 cm </t>
  </si>
  <si>
    <t>* Varnostna ograja</t>
  </si>
  <si>
    <t>gar</t>
  </si>
  <si>
    <t>* Stopnišče za oder</t>
  </si>
  <si>
    <t>* Voziček za shranjevanje in prevoz</t>
  </si>
  <si>
    <t>OBVEZNE PRILOGE S KATERIMI PONUDNIK DOKAZUJE USPOSOBLJENOST IN JIH MORA PRILOŽITI V PONUDBI: 1. potrdilo o skladnosti (certifikat) s katerimi se potrdi skladnost opreme z zahtevanim standardom DIN 1055-3 izdan in potrjen s strani neodvisnih, usposobljenih organov</t>
  </si>
  <si>
    <t>Prireditven oder skupaj</t>
  </si>
  <si>
    <t>ZAŠČITNE MREŽE IN OBLOGE SKUPAJ:</t>
  </si>
  <si>
    <t>SEMAFORJI</t>
  </si>
  <si>
    <t>01_GLAVNI SEMAFOR</t>
  </si>
  <si>
    <t>Kot npr. Bodet 8NT325-F10</t>
  </si>
  <si>
    <t>Skupaj glavni športni semafor:</t>
  </si>
  <si>
    <t>02_SEMAFOR</t>
  </si>
  <si>
    <t>Kot npr. Bodet 8025 alpha</t>
  </si>
  <si>
    <t>Skupaj športni semafor:</t>
  </si>
  <si>
    <t>03_SEMAFOR NAPADA</t>
  </si>
  <si>
    <t>kabelsko vodenje semaforja</t>
  </si>
  <si>
    <t>akcijski čas napada 24/14sekund, velikost 25 cm, zadnjih 5 sekund 1/10, čas tekme, velikost 15cm, sirena rdeča, čas time outa
Tehnični podatki:
velikost minimalno 70 x 60 cm ali več debeline  minimalno 6 cm ali več,
material: aluminijasto plastificirano ohišje, semafor naj je s sprednje strani zaščiten proti udarcem s polikarbonatno ali akrilno zaščito, skladno z DIN 18032-3
električni priključek: 110/220 VAC - 50/60 Hz,
številke so zaščitene pred udarcem žoge, certifikat DIN18032-3</t>
  </si>
  <si>
    <t>Kot npr. Bodet 8006</t>
  </si>
  <si>
    <t>Skupaj športni semafor napda:</t>
  </si>
  <si>
    <t>SEMAFOR MONTAŽA IN PRIKLOP</t>
  </si>
  <si>
    <t>Montaža in priklop inforamcijske opreme v sestavi:</t>
  </si>
  <si>
    <t>- semafor_01</t>
  </si>
  <si>
    <t>- semafor_02</t>
  </si>
  <si>
    <t>- semafor_03</t>
  </si>
  <si>
    <t>Skupaj montaža in priklop vseh semaforjev</t>
  </si>
  <si>
    <t>SEMAFORJI SKUPAJ:</t>
  </si>
  <si>
    <t>STOLI</t>
  </si>
  <si>
    <t>PRIREDITVENI STOLI</t>
  </si>
  <si>
    <t>Prireditveni stoli</t>
  </si>
  <si>
    <t>Dobava konfortnih sklopnih stolov, izdelanih iz bukovega lesa, širina oblazinjenega  sedeža 36 cm, globina 34 cm, naslon neoblazinjen. Sestava kompleta:</t>
  </si>
  <si>
    <t>* Prireditveni stol</t>
  </si>
  <si>
    <t>Komplet prireditveni stoli</t>
  </si>
  <si>
    <t>STOLI SKUPAJ:</t>
  </si>
  <si>
    <t>MALA DVORANA</t>
  </si>
  <si>
    <t xml:space="preserve">a. dobavo in montažo športne opreme,  SIST ISO 9001   ali enakovredno                                      </t>
  </si>
  <si>
    <t xml:space="preserve">b. varjenje kovinskih konstrukcij, skladno z EN 1090-1                                                                     </t>
  </si>
  <si>
    <t>Plezalna stena:</t>
  </si>
  <si>
    <t>Potrdilo o skladnosti po zaključku montaže plezalne stene s katerim se potrdi skladnost opreme
 1. potrdilo o skladnosti (certifikat) s katerimi se potrdi skladnost opreme z zahtevanim standardom EN 12572;
2.  statika plezalne stene; 
3. navodila za vdrževanje in redne letne preglede plezalne stene</t>
  </si>
  <si>
    <t>Blazine letvenika:</t>
  </si>
  <si>
    <t>- Potrdilo o skladnosti (certifikat) s katerim se potrdi skladnost opreme z zahtevanim standardom SIST EN 12503 izdan in potrjen s strani neodvisnih, usposobljenih organov</t>
  </si>
  <si>
    <t>Mehka zaščita sten:</t>
  </si>
  <si>
    <t>Potrdilo o skladnosti (certifikat) s katerimi se potrdi skladnost z zahtevanim standardom SIST EN 1021-1:2014 izdan in potrjen s strani neodvisnih, usposobljenih organov</t>
  </si>
  <si>
    <t>Opis blazine:</t>
  </si>
  <si>
    <t>Lahka športna doskočna blazina velikosti 164 x82x6 cm je namenjena za samostojno uporabo, razgibavanje in gimnastiko; HIC -kritična višina padca 2,3 m</t>
  </si>
  <si>
    <t>Polnilo: polnilo je izdelano iz 4 slojnega zaprtoceličnega polietilena. Plošče debeline 15 mm so med seboj zlepljene in tvorijo debelino 6 cm Gostota polietilena je 30kg/m3</t>
  </si>
  <si>
    <t>OGLEDALO IN BALETNI DROG</t>
  </si>
  <si>
    <t>Baletni drog prilagojena dolžina</t>
  </si>
  <si>
    <t>Stenska konzola za baletni drog</t>
  </si>
  <si>
    <t>Skupaj ogledalo in baletni drog</t>
  </si>
  <si>
    <t>TELOVADNA KLETKA</t>
  </si>
  <si>
    <t>Telovadna kletka je namenjen programu predšolske vzgoje ter prve triade osnovne šole. Sestavljena je iz 6 elementov izdelanih iz kvalitetnega lesa različnih vsebin. Elementi so montirani ob steno z možnostjo odpiranja zunanjih dveh elementov pravokotno na steno ter poklopne lestve zaradi večje uporavnosti.</t>
  </si>
  <si>
    <t>Telovadna kletka je sestavljea iz:</t>
  </si>
  <si>
    <t>- TARČA (element z velikimi luknjami)</t>
  </si>
  <si>
    <t>- PLEZALNA STENA  (element z malimi luknjami)</t>
  </si>
  <si>
    <t>- GOSTI LETVENIK</t>
  </si>
  <si>
    <t>- REDKI/GOSTI LETVNIK</t>
  </si>
  <si>
    <t>- PAJKOVA MREŽA</t>
  </si>
  <si>
    <t>- POKLOPNA LESTEV</t>
  </si>
  <si>
    <t>- 1x montažni set za pritrditev v parket (talna ploščica, pritrdilni elementi)</t>
  </si>
  <si>
    <t>OBVEZNE PRILOGE S KATERIMI PONUDNIK DOKAZUJE USPOSOBLJENOST IN JIH MORA PRILOŽITI V PONUDBI: 1. potrdilo o skladnosti (certifikat) s katerimi se potrdi skladnost opreme z zahtevanim standardom SIST EN 913 izdan in potrjen s strani neodvisnih, usposobljenih organov</t>
  </si>
  <si>
    <t>Skupaj telovadna kletka:</t>
  </si>
  <si>
    <t>MALA DVORANA SKUPAJ:</t>
  </si>
  <si>
    <t>OSTALA OPREMA</t>
  </si>
  <si>
    <t>MM</t>
  </si>
  <si>
    <t>Masažna miza.</t>
  </si>
  <si>
    <t>OM5c</t>
  </si>
  <si>
    <t>Visoka omara za čistila.
Omara s policami - odporna na čistila, vrata omare opremljena s cilindrično ključavnico.
Omara dimenzije 60x40x200cm.</t>
  </si>
  <si>
    <t>OM6</t>
  </si>
  <si>
    <t>Visoka omara za čistila.
Omara s policami - odporna na čistila, vrata omare opremljena s cilindrično ključavnico.
Omara dimenzije 60x50x200cm.</t>
  </si>
  <si>
    <t>OM4</t>
  </si>
  <si>
    <t>Garderobna omara.
Omara s policami in obešalom, vrata omare opremljena s cilindrično ključavnico. Omara s številčno oznako oz okvirjem za vstavljanje napisa.
Omara dimenzije 35x60x200cm.</t>
  </si>
  <si>
    <t>OM5a</t>
  </si>
  <si>
    <t>Visoka dvodelna omara.
Omara s policami , vrata omare opremljena s cilindrično ključavnico.
Omara dimenzije 110x50x200cm.</t>
  </si>
  <si>
    <t>OM5b</t>
  </si>
  <si>
    <t>Visoka dvodelna omara.
Omara s policami , vrata omare opremljena s cilindrično ključavnico.
Omara dimenzije 145x65x200cm.</t>
  </si>
  <si>
    <t>MI1</t>
  </si>
  <si>
    <t>ST1</t>
  </si>
  <si>
    <t>Pisarniški stol.
Pisarniški stol srednjega cenovnega razreda, na koleščkih primernih za PVC tlak. Stol nastavljiv po višini,  opremljen z naslonom.</t>
  </si>
  <si>
    <t>GK+O</t>
  </si>
  <si>
    <t>Garderobna klop + obešalnik.
Garderobna klop iz kovinske konstrukcije in lesenega sedala.
Klop širine 80cm.</t>
  </si>
  <si>
    <t>OSTALA OPREMA SKUPAJ:</t>
  </si>
  <si>
    <t>Dobava in priklop elektro dvižne delilne zavese iz poliestrske tkanine. Horizontalno spajanje trakov tkanine s PVC profili. Povezava med PVC profili s trakovi dolžine 35 cm. Upravljanje preko stikal na vidnem mestu. Višina predelne stene 10,00 m, dolžina 24,50 m,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</si>
  <si>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Ogledalo na ustrezni leseni podlagi dim. 13,20x2m, s fino brušenimi robovi, deljeno na več delov vključno s prevozom in montažo</t>
  </si>
  <si>
    <t>Baletni drog iz trdega lesa dložine v skupni dolžini 12,60 m, z ovalnim presekom 41/50mm</t>
  </si>
  <si>
    <r>
      <t xml:space="preserve">Pisarniška miza.
pisarniška miza s kovinskim podnožjem, pod delovno površino vgrajen parapetni kanal za napeljavo inštalacij, v delovni površini 1 vrtinA </t>
    </r>
    <r>
      <rPr>
        <sz val="11"/>
        <rFont val="Calibri"/>
        <family val="2"/>
        <charset val="238"/>
      </rPr>
      <t>ø60 za napeljavo inštalacij, vrtina pokrita s PVC pokrovom.
Pisarniška miza dimenzije 140x80cm, višine 75cm.</t>
    </r>
  </si>
  <si>
    <t>VOZIČEK ZA ČIŠČENJE
Večnamenski voziček z ergonomskim valjčnim ožemalcem, s predelki za shranjevanje čistil, krp, papirnih brisač, pripomočkov za čiščenje in nosilcem za vrečko za zbiranje odpadkov kot npr. Nick Star 320 TTS ali enakovredno.
Voziček sestavljen iz:
 - 28 L vedro s prekatom,
 - Vedro 4 L, rdeče,
 - Vedro 4 L, modro,
 - Valjčni ožemalec,
 - Kit za pripomočke in 4 L vedra,
 - Podporna plošča za vrečo,
 - Držalo za 120 L vrečke s pokrovom in prijemalkami,
 - Posoda za pripomočke.
 - Držalo papirnatih rol s pokrovom.</t>
  </si>
  <si>
    <t>VOČ</t>
  </si>
  <si>
    <t>V/O</t>
  </si>
  <si>
    <t>OGLASNA / INFORMATIVNA VITRINA
Aluminijasta konstrukcija, krtačena in eloksirana v srebrni barvi, zadnja stena po izbiri antracitno siva RAL 7016 ali čista bela RAL 9010, na voljo izvedba za uporabo v prostorih in na prostem. Zadnja stena iz pocinkane jeklene pločevine. Šipa iz 4-mm enoslojnega varnostnega stekla. Cilindrične ključavnice z enakim zaklepanjem, po 2 ključa na ključavnico. Priloženih 10 sivih magnetov in en magnetni vtični ovitek DIN A4. Udobno odpiranje vrat za 90° navzgor s pomočjo plinske vzmeti, možnost blokade, pri pokončnem formatu odpiranje vrat ob strani za 180°. Vitrina dimenzije 160/102,5/8cm (š/v/g).</t>
  </si>
  <si>
    <t>K</t>
  </si>
  <si>
    <t>KOŠ ZA LOČEVANJE ODPADKOV
Koš za ločeno zbiranje odpadkov s prekati med posameznimi odpadki - 3 prekati, 3x 70l, opremljeni z nalepkami. Koš iz inox pličevine dimenzije 87x30x80cm (dxgxv).</t>
  </si>
  <si>
    <t>STENSKI OBEŠALNIK
Stenski obešalnik za oblačila, iz brušenega jekla, s 4 obešali.</t>
  </si>
  <si>
    <t>KOŠ ZA ODPADKE
Koš za odpadke, kovinski, barvan, premer 30cm, višina 35cm.</t>
  </si>
  <si>
    <t>SO</t>
  </si>
  <si>
    <t>KLO</t>
  </si>
  <si>
    <t>Sidra za rokometni gol notranja parket + pritrditve proti prevrnitvi (puše za pritrditev)</t>
  </si>
  <si>
    <t>STROPNI DVIŽNI KOŠ - STRANSKO IGRIŠČE</t>
  </si>
  <si>
    <t>DO</t>
  </si>
  <si>
    <t>* Plezalni drog 5 m s trajnimi oznakami višine na 3 in 4 m, na koleščku premakljiv po kovinskem vodilu v RAL 9003 barvi za shranjevanje ob zidu</t>
  </si>
  <si>
    <t>* Barva kovinskih delov RAL 9003</t>
  </si>
  <si>
    <t>Dvižna konstrukcija koša se pritrjuje na  podkonstrukcijo strehe na višini 10 m. Barva RAL 9003.</t>
  </si>
  <si>
    <t>Vpetje podkonstrukcije izvedeno med strešno konstrukcijo. Barva: RAL 9003.</t>
  </si>
  <si>
    <t>Nosilec za semafor akcijskega časa (24s), lakiran po izboru investitorja oz. projektanta RAL 9003</t>
  </si>
  <si>
    <t xml:space="preserve">Dobava in priklop elektro dvižne zaščitne mreže za rokometnimi goli. Mreža je enodelna s kvadratki 8x8cm, iz 4,2mm vrvice naylona. Upravljanje preko stikal na vidnem mestu. Višina zaščitne mreže 8m, dolžina 16m, s standardnim pogonom. </t>
  </si>
  <si>
    <t>Kabelsko vodenje semaforja in brezžično vodenje semaforja 
prištevanje, odštevanje časa,
vidljivost do 110 m,
avtomatska in ročna sirena,
programirani športi po uradnih pravilih: košarka, rokomet, odbojka, futsal.</t>
  </si>
  <si>
    <t>Semafor naj ima možnost vnosa imena ekipe (12 imen), vse skupaj vsaj 11 znakov na ekipo oziroma do 60 znakov ko se vrti napis  min. višine 12 cm čas 99:99, zadnja minuta v 1/10 sekunde, velikost 25 cm rezultat od 0 do 199, velikost 25 cm, perioda, velikost  15 cm
prekršek ekipe pri košarki, velikost 15 cm, prekršek igralca pri košarki, velikost premera vsaj 2 cm - 4x,  zadnja rdeča 1x, možnost vnosa številke igralca od 00 do 99, velikost 10 cm izključitev za  tri igralce pri rokometu za vsako ekipo,velikost 15 cm sznači se številka dresa in čas izključitve, prikaz 5 setov pri odbojki, time out, velikost premera 2 cm tri na vsaki strani dnevna ura.</t>
  </si>
  <si>
    <t>Tehnični podatki:
velikost: minimalna dimenzija semaforja znaša 3600 x 1950 mm ali več debeline minimalno 60 mm ali več
material: aluminijasto plastificirano ohišje, semafor je s sprednje strani zaščiten proti udarcem s polikarbonatno ali akrilno zaščito, skladno z DIN 18032-3 električni priključek: 110/220 VAC - 50/60 Hz,
glasna sirena minimalno 118 dB, tipkovnica z LCD zaslonom, spomin v primeru prekinitve elektrike (ne potrebuje baterij).</t>
  </si>
  <si>
    <t>Tehnični podatki:
velikost: minimalno 200 x 100 x7 cm ali več,
material: aluminijasto plastificirano ohišje, semafor naj ima atest s katerim dokazuje odpornost na udarce z žogo , skladno z DIN 18032-3
električni priključek: 110/220 VAC - 50/60 Hz,
glasna sirena vsaj 115 dB, 
spomin v primeru prekinitve elektrike
vodenje tipkovnica z LCD zaslonom, ki pa naj je povezana s tipkovnico za glavni semforje da bosta semaforja usklajena 
spomin v primeru prekinitve elektrike (ne potrebuje baterij).</t>
  </si>
  <si>
    <t>Semafor naj ima možnost vnosa imena ekipe, vse skupaj vsaj 11 znakov na ekipo min. višine 12 cm oziroma do 60 črk/znakov ko se vrti napis prištevanje, odštevanje časa
vidljivost vsaj 110m
avtomatska in ročna sirena
programirani športni po uradnih pravilih: košarka rokomet, odbojka, futsal.
Prikaz:
čas 99:99, zadnja minuta v 1/10 sekunde, velikost 25cm,
rezultat 0 do 199 velikost 25 cm 
perioda, velikost 20 cm
prekršek ekipe pri košarki, velikost 20 cm,
time out, velikost premera vsaj 2 cm, 3 na ekipo
dnevna ura</t>
  </si>
  <si>
    <t xml:space="preserve">kabelsko vodenje semaforja in brezžično vodenje semaforja </t>
  </si>
  <si>
    <t>ČR</t>
  </si>
  <si>
    <t>ROBOT ZA ČIŠČENJE
Čistilni robot kot npr. CR700 Adlatus ali enakovredno s specifikacijami:
 - Zmogljivost: 10.000m2/24 ur
 - Robotski nadzor: avtomatsko sistemsko upravljanje
 - Senzorji: laser, 3D vid, senzorji pospeška, ultrazvočni senzorji
 - Uporabniški vmesnik: dostop prek vgrajenega ekrana na dotik in pametnega telefona ali tablice
 - Servisna postaja (opcijsko): popolnoma avtomatska za polnjenje baterije, oskrbo s čisto vodo in črpanje odpadne vode
 - Povezljivost: prek WiFi dostopate do podatkov operaterja, nadzora in popolnoma avtomatske dokumentacije</t>
  </si>
  <si>
    <t>AED</t>
  </si>
  <si>
    <t>AVTOMATSKI ZUNANJI DEFIBRILATOR
Defibrilator primeren za uporabo na javnih mestih, komplet z zunanjo ogrevano omarico z alarmom in označevalno tablo. Polno avtomatski AED. Komplet z montažo ter vsemi potrebnimi dodatnimi deli in materiali.</t>
  </si>
  <si>
    <t xml:space="preserve">DELOVNI ODER
Pomičen delovni oder za notranjo uporabo za potrebe servisiranja.
Pomičen delovni oder kot npr. RS TOWER 42 ali enakovredno, sestavljen iz Alu profilov in lesenih plošč, širine 1,35m, dolžine 1,85m, višina odra 10,2mm, delovna višina 11,20m, teža 285kg, nosilnost 200-750kg. Oder na vrtljivih teflonskih kolesih z dvojno zavoro, zaščita s sistemom kot npr. Safe-Quick GuardRail ali enakovredno. Sistem ima lesene ploščadi in robne zaščite. Ploščad z loputo. </t>
  </si>
  <si>
    <t>GUMIRAN POD ZA FITNES</t>
  </si>
  <si>
    <t>* Gumiran pod za fitnes - profesionalni pod za fitnes v roli, širine 150cm, debeline 10mm  z lastnostmi:
- Profesionalna kakovost, primeren za najzahtevnejšo in pogosto uporabo
- Odporen na obrabo
- Izjemna elastičnost
- Visoka gostota
- Odporen na odrgnine, udarce in padce ostrh predmetov
- Enostaven za čiščenje (zaprta struktura) - kreda (magnezij), prah in ostala nečistoča se enostavno obriše z vlažno krpo
- Nedrseč
- Omogoča zvočno in termično izolacijo
- Duši hrup in vibracije
- Amortizira poskoke in preprečuje stres na sklepe
- Gostota: cca 1,050 kg/m3</t>
  </si>
  <si>
    <t>UTEŽI</t>
  </si>
  <si>
    <t>Kettlebell uteži</t>
  </si>
  <si>
    <t xml:space="preserve"> - 4kg</t>
  </si>
  <si>
    <t xml:space="preserve"> - 6kg</t>
  </si>
  <si>
    <t xml:space="preserve"> - 8kg</t>
  </si>
  <si>
    <t xml:space="preserve"> - 12kg</t>
  </si>
  <si>
    <t xml:space="preserve"> - 16kg</t>
  </si>
  <si>
    <t xml:space="preserve"> - 20kg</t>
  </si>
  <si>
    <t xml:space="preserve"> - 24kg</t>
  </si>
  <si>
    <t xml:space="preserve"> - 28kg</t>
  </si>
  <si>
    <t xml:space="preserve"> - 32kg</t>
  </si>
  <si>
    <t>Stojalo za uteži</t>
  </si>
  <si>
    <t>Večnamensko fitnes stojalo za uteži (wall ball, kettlebell-e in olimpijske kolute): kovinsko stojalo v črni barvi, dimenzije 35x149x121cm (dxšxv), teže 56kg.</t>
  </si>
  <si>
    <t>Zložljiva stenska kletka</t>
  </si>
  <si>
    <t>Podest za odlaganje uteži</t>
  </si>
  <si>
    <t>Klasični podest za odlaganje oz odmet uteži - T platforma z lesenim podestom in s padno cono 100x100cm na vsako stran kot npr. REK-POT10 ali enakovrdno. Padna cona z zvočno izolacijo za zmanjšanje hrupa in vibracij in zmanjšanj odboja. Podest dimenzije 208x308/98cm (dxš), višine 10cm, teže 180kg.</t>
  </si>
  <si>
    <t>Olimpijske ročke</t>
  </si>
  <si>
    <t>Olimpijska palica za do cca 300kg</t>
  </si>
  <si>
    <t>Uteži - koluti
Utež kolut (bumper) za olimpijsko ročko, profesionalne kakovosti - kovinski obroč prevlečem z gumo, odporni na odrgnine, z vidno označeno specifikacijo teže.</t>
  </si>
  <si>
    <t xml:space="preserve"> - 10kg</t>
  </si>
  <si>
    <t xml:space="preserve"> - 5kg</t>
  </si>
  <si>
    <t xml:space="preserve"> - 2,5kg</t>
  </si>
  <si>
    <t>Palica za počep</t>
  </si>
  <si>
    <t>Profesionalna palica za trening mrtvih dvigov in počepov HEX BAR z različnimi prijemi, nosilnosti do 400kg.</t>
  </si>
  <si>
    <t>Varovala za olimpijsko ročko</t>
  </si>
  <si>
    <t>Profesionalna jeklena varovala, tekmovalnega sandarda za olimpijsko ročko kot npr. ATX Competiton Collar ali enakovredno.</t>
  </si>
  <si>
    <t>Klop za potiske</t>
  </si>
  <si>
    <t>Zložljiva kletka kot npr. FOLD BACK RACK 750 ali enakovredno; profesionalna stenska kletka, max obremenitev do 500kg, 43 različnih višin nastavljivosti. Dimenzije kletke 137x61x219cm (š,g,v), višine 67kg. Montaža kletke na nasilno konstrukcijo.</t>
  </si>
  <si>
    <t>Nastavljiva klop s stojali za potiske; profesionalna nastavljiva klop za potisk s prsi kot npr. Multi Brench press 2.0 ali enakovredno. Klop primerna za najzahtevnejše uporabnike, omogoča vse položaje naslona, od negativnega, ravnega, poševnega in navpičnega. Maksimalna obremenitev klopi 400kg.</t>
  </si>
  <si>
    <t>Enoročne uteži
Gumirane ročke profesionalne kakovosti, odporni na odrgnine z vidno specifikacijo teže.</t>
  </si>
  <si>
    <t xml:space="preserve"> - 17,5kg</t>
  </si>
  <si>
    <t xml:space="preserve"> - 15kg</t>
  </si>
  <si>
    <t xml:space="preserve"> - 12,5kg</t>
  </si>
  <si>
    <t xml:space="preserve"> - 7,5kg</t>
  </si>
  <si>
    <t>Blazine za vadbo kot npr. Airex fitline ali enakovredno, dimenzije 180*60*1cm</t>
  </si>
  <si>
    <t>Žoga za malo košarko guma št. 6</t>
  </si>
  <si>
    <t>Žogica za hokej (1/2 + 1/2)</t>
  </si>
  <si>
    <t>krogla 5 kg gumijasta</t>
  </si>
  <si>
    <t>3.10.</t>
  </si>
  <si>
    <t>6.4.</t>
  </si>
  <si>
    <t>Tkanina: Vrhnji sloj je izdelan iz 100% PES, debelina vlakna 1100dtex, teža 670g/m3. Tkanina ne vsebuje ftalatov. Spodnji protidrsni material je izdelan iz 100% PES, debelina  vlakna 1100 dtex, teža 600g/m3. Tkanina ne vsebuje ftalatov.</t>
  </si>
  <si>
    <t>Plošča sekurit v okvirju z mehko zaščito in osvetlitev obrobe table z LED trakovi (svetlobni signal za konec napada in za četrtine).</t>
  </si>
  <si>
    <t>Plošča sekurit 180 x 105cm z okvirjem z mehko zaščito in LED trakovi.</t>
  </si>
  <si>
    <t>Morebitne razlike ali odstopanja med načrti je potrebno pregledati in uskladiti s projektantom.</t>
  </si>
  <si>
    <t>Stroške rednega obveščanja javnosti o morebitnih motnjah ter posledic nastalih zaradi motenj v času del.</t>
  </si>
  <si>
    <t>V enotnih cenah morajo biti upoštevani tudi vsi pomični delovni odri, ki jih izvajalec potrebuje za izvedbo del oz montažo.</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</si>
  <si>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</si>
  <si>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Ponudnik ponudi vgrajene materiale ob spoštovanju in upoštevanju določb ter zahtev Uredbe o zelenem javnem naročanju (Uradni list RS št. 51/2017, 64/19, 121/21 in 132/23), na mestih, kjer to zahtevano in v skladu z dokumentacijo v zvezi z oddajo javnega naročila.</t>
  </si>
  <si>
    <t>Vsi elementi/naprave/oprema, ki se vgrajujejo v okviru izvedbe projekta, morajo izpolnjevati zahteve in določbe, določene v Uredbi o zelenem naročanju (Uradni list RS, št. 51/17, 64/19, 121/21 in 132/23, v nadaljevanju: Uredba). Ta uredba določa okoljske in trajnostne pogoje, ki jih mora izpolnjevati vsa nabavljena in vgrajena oprema, vključno z energetsko učinkovitostjo, uporabo trajnostnih materialov in drugimi okoljskimi kriteriji.</t>
  </si>
  <si>
    <t>Ob tem mora izvajalec projekta upoštevati tudi vse tehnične zahteve in specifikacije, določene v načrtih, ki so del popisa del. Načrti so sestavni del dokumentacije, ki jo mora izvajalec obvezno upoštevati pri izvedbi del, pri čemer mora zagotavljati, da so vsi materiali in naprave ter oprema v skladu z zahtevami Uredbe in veljavnimi standardi. Izvajalec je dolžan predložiti ustrezno dokumentacijo, ki potrjuje skladnost z zahtevami, vključno z izjavami o lastnostih izdelkov ter drugimi relevantnimi potrdili.</t>
  </si>
  <si>
    <t>Šolanje in izobraževanje uporabnikov za vso vgrajeno opremo, pri kateri je to potrebno.</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</si>
  <si>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</si>
  <si>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</si>
  <si>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Pri izdelavi vseh faz in delov gradnje obvezno veljajo vsa splošna navodila, opombe in zahteve, ki so opisana na začetku tega popisa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</si>
  <si>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transportni in manipulativni stroški, pomožna spremljevalna in zaključna dela.</t>
  </si>
  <si>
    <t>Finalno čiščenje prostorov celotnega objekta po končanih delih.</t>
  </si>
  <si>
    <t>GRADNJA</t>
  </si>
  <si>
    <t>V času gradnje bo del obstoječega objekta v obratovanju.
Med deli je potrebno upoštevati mejne vrednosti hrupa.</t>
  </si>
  <si>
    <t>Vse potrebne meritve, certifikate, izkaze, poročila, testiranja in spuščanja v pogon, preglede in ostalo kar je potrebno za tovrsten objekt v skladu s predpisi vključno z vsemi pripravljalnimi deli za posamezno meritev oz. pregled…</t>
  </si>
  <si>
    <t>TIPSKA OPREMA</t>
  </si>
  <si>
    <t>SPLOŠNO:</t>
  </si>
  <si>
    <t>Ponudnik mora izdelati ponudbo skladno z zahtevami iz opisov ter z upoštevanjem shem in tlorisne dispozicije opreme po prostorih.</t>
  </si>
  <si>
    <t>Izbran ponudnik mora pred izdelavo/nabavo opreme ter vgradnjo preveriti vse načrte ter bistvene mere. v kolikor se pojavljajo odstopanja, jih mora uskladiti s projektantom arhitekture.</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</si>
  <si>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</si>
  <si>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Oprema po naročilu naj bo vizualno usklajena s tipsko opremo, uporabljene naj bodo iste površinske obdelave, materiali in detajli.</t>
  </si>
  <si>
    <t>Izbran ponudnik je dolžan dobaviti vzorčne izdelke za vsako podskupino izdelkov (mizo, omaro, predalnik, pult...). Z dobavo lahko prične po potrditvi vzorčnih izdelkov.</t>
  </si>
  <si>
    <t>Maksimalna dovoljena dimenzijska odstopanja tipskih elementov je do 3%.  Za projektirane izdelke (izdelke po načrtu) je dovoljeno dimenzijsko odstopanje 0%.</t>
  </si>
  <si>
    <t xml:space="preserve">Ponudnik mora k ponudbi priložiti prospekt ali tehnično skico ponujenih tipskih izdelkov, ter ustrezno dokazilo, ki dokazuje, da so izdelki izdelani skladno z navedenimi normativi v tehničnih opisih. </t>
  </si>
  <si>
    <t>Ponudnik mora k ponudbi priložiti certifikate ali druge enakovredne dokumente od za to pooblaščenih in akreditiranih institucij, ki dokazujejo skladnost izdelkov z zahtevanimi normativi, ki so navedeni v tehnični dokumentaciji.</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</si>
  <si>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</si>
  <si>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</si>
  <si>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</si>
  <si>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</si>
  <si>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</si>
  <si>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</si>
  <si>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</si>
  <si>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xml:space="preserve">- homogene kompozitne plošče na akrilni osnovi - plošče iz kompozitnega materiala iz </t>
  </si>
  <si>
    <t>anorganskega polnila in polimernega akrilnega veziva, z antibakteriološkim dodatkom</t>
  </si>
  <si>
    <t>Tehnične specifikacije</t>
  </si>
  <si>
    <t>- Vse pohištvo mora biti proizvedeno iz okoljsko manj obremenjujočih materialov, zlasti iz lesa, in z 'okoljsko manj obremenjujočimi procesi.</t>
  </si>
  <si>
    <t>- Delež lesa ali lesnih tvoriv v pohištvu mora znašati vsaj 70 % prostornine uporabljenih materialov 'za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</si>
  <si>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</si>
  <si>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</si>
  <si>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teže hlapnih organskih spojin (HOS)  in nevarnih snovi- v skladu z Uredbo o zelenem javnem naročanju. </t>
  </si>
  <si>
    <t>- Premazom, ne smejo biti dodani ftalati, za katere velja eno ali več naslednjih standardnih opozoril, stavkov 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</si>
  <si>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</si>
  <si>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 hlapnih organskih spojin (HOS).</t>
  </si>
  <si>
    <t>- Embalaža mora biti iz materiala, ki ga je mogoče enostavno reciklirati, ali iz materialov, ki 'temeljijo na obnovljivih virih.</t>
  </si>
  <si>
    <t>REKAPITULACIJA ŠPORTNA OPREMA</t>
  </si>
  <si>
    <t>2.2.</t>
  </si>
  <si>
    <t>2.3.</t>
  </si>
  <si>
    <t>2.4.</t>
  </si>
  <si>
    <t>2.5.</t>
  </si>
  <si>
    <t>2.6.</t>
  </si>
  <si>
    <t>2.7.</t>
  </si>
  <si>
    <t>2.8.</t>
  </si>
  <si>
    <t>2.9.</t>
  </si>
  <si>
    <t>2.10.</t>
  </si>
  <si>
    <t>3.11.</t>
  </si>
  <si>
    <t>3.12.</t>
  </si>
  <si>
    <t>3.13.</t>
  </si>
  <si>
    <t>3.14.</t>
  </si>
  <si>
    <t>3.15.</t>
  </si>
  <si>
    <t>3.16.</t>
  </si>
  <si>
    <t>3.17.</t>
  </si>
  <si>
    <t>3.18.</t>
  </si>
  <si>
    <t>3.19.</t>
  </si>
  <si>
    <t>8.2.</t>
  </si>
  <si>
    <t>8.3.</t>
  </si>
  <si>
    <t>8.4.</t>
  </si>
  <si>
    <t>8.5.</t>
  </si>
  <si>
    <t>8.6.</t>
  </si>
  <si>
    <t>8.6.1.</t>
  </si>
  <si>
    <t>8.6.2.</t>
  </si>
  <si>
    <t>8.6.3.</t>
  </si>
  <si>
    <t>8.6.4.</t>
  </si>
  <si>
    <t>8.6.5.</t>
  </si>
  <si>
    <t>8.6.6.</t>
  </si>
  <si>
    <t>8.6.7.</t>
  </si>
  <si>
    <t>8.6.8.</t>
  </si>
  <si>
    <t>8.6.9.</t>
  </si>
  <si>
    <t>8.6.10.</t>
  </si>
  <si>
    <t>A.</t>
  </si>
  <si>
    <t>SKLOP 3
POPIS ŠPORTNE OPREME</t>
  </si>
  <si>
    <t>10.1.</t>
  </si>
  <si>
    <t>Kerrock pult z vgrajenim umivalnikom.
Pult dimenzije 90x40cm, 1x umivalnik. Kompleten vgradni podpultni umivalnik umivalnik skupaj s pritrdilnimi vijaki, odtočnim ventilom s čepom na poteg in pokromanim odtočnim S sifonom, kompletno z montažnim in tesnilnim materialom. Umivalnik kot npr. Laufen PRO S ali enakovredni, dimenzije 500x370mm. Mešalna baterija v sklopu strojnih inštalacij.
Sanitarni konzolni pult, debeline cca 10-12cm v barvi po izboru projektanta komplet z vsemi potrebnimi pritrdilnimi elementi.</t>
  </si>
  <si>
    <t>10.2.</t>
  </si>
  <si>
    <t>Kerrock pult z vgrajenim umivalnikom.
Pult dimenzije 145x40cm, 1x umivalnik. Kompleten vgradni podpultni umivalnik umivalnik skupaj s pritrdilnimi vijaki, odtočnim ventilom s čepom na poteg in pokromanim odtočnim S sifonom, kompletno z montažnim in tesnilnim materialom. Umivalnik kot npr. Laufen PRO S ali enakovredni, dimenzije 500x370mm. Mešalna baterija v sklopu strojnih inštalacij.
Sanitarni konzolni pult, debeline cca 10-12cm v barvi po izboru projektanta komplet z vsemi potrebnimi pritrdilnimi elementi.</t>
  </si>
  <si>
    <t>Kerrock pult z vgrajenim dvojnim umivalnikom.
Pult dimenzije 160x40cm, 2x umivalnik. Kompleten vgradni podpultni umivalnik umivalnik skupaj s pritrdilnimi vijaki, odtočnim ventilom s čepom na poteg in pokromanim odtočnim S sifonom, kompletno z montažnim in tesnilnim materialom. Umivalnik kot npr. Laufen PRO S ali enakovredni, dimenzije 500x370mm. Mešalna baterija v sklopu strojnih inštalacij.
Sanitarni konzolni pult, debeline cca 10-12cm v barvi po izboru projektanta komplet z vsemi potrebnimi pritrdilnimi elementi.</t>
  </si>
  <si>
    <t>10.3.</t>
  </si>
  <si>
    <t>Kerrock pult z vgrajenimi umivalniki.
Pult dimenzije 240x40cm, 3x umivalnik. Kompleten vgradni podpultni umivalnik umivalnik skupaj s pritrdilnimi vijaki, odtočnim ventilom s čepom na poteg in pokromanim odtočnim S sifonom, kompletno z montažnim in tesnilnim materialom. Umivalnik kot npr. Laufen PRO S ali enakovredni, dimenzije 500x370mm. Mešalna baterija v sklopu strojnih inštalacij.
Sanitarni konzolni pult, debeline cca 10-12cm v barvi po izboru projektanta komplet z vsemi potrebnimi pritrdilnimi elementi.</t>
  </si>
  <si>
    <t>10.4.</t>
  </si>
  <si>
    <t>Kerrock pult z vgrajenimi umivalniki.
Pult dimenzije 300x40cm, 4x umivalnik. Kompleten vgradni podpultni umivalnik umivalnik skupaj s pritrdilnimi vijaki, odtočnim ventilom s čepom na poteg in pokromanim odtočnim S sifonom, kompletno z montažnim in tesnilnim materialom. Umivalnik kot npr. Laufen PRO S ali enakovredni, dimenzije 500x370mm. Mešalna baterija v sklopu strojnih inštalacij.
Sanitarni konzolni pult, debeline cca 10-12cm v barvi po izboru projektanta komplet z vsemi potrebnimi pritrdilnimi elementi.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</si>
</sst>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quot;.&quot;"/>
    <numFmt numFmtId="166" formatCode="#,##0.00\ [$€-1]"/>
    <numFmt numFmtId="167" formatCode="_-* #,##0.00\ [$€-1]_-;\-* #,##0.00\ [$€-1]_-;_-* &quot;-&quot;??\ [$€-1]_-"/>
  </numFmts>
  <fonts count="25"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11"/>
      <name val="Calibri"/>
      <family val="2"/>
      <charset val="238"/>
      <scheme val="minor"/>
    </font>
    <font>
      <b/>
      <sz val="9"/>
      <name val="Calibri"/>
      <family val="2"/>
      <charset val="238"/>
      <scheme val="minor"/>
    </font>
    <font>
      <b/>
      <sz val="11"/>
      <name val="Calibri"/>
      <family val="2"/>
      <charset val="238"/>
      <scheme val="minor"/>
    </font>
    <font>
      <sz val="11"/>
      <name val="Calibri"/>
      <family val="2"/>
      <charset val="238"/>
    </font>
    <font>
      <b/>
      <i/>
      <sz val="11"/>
      <name val="Calibri"/>
      <family val="2"/>
      <charset val="238"/>
      <scheme val="minor"/>
    </font>
    <font>
      <sz val="8"/>
      <name val="Calibri"/>
      <family val="2"/>
      <charset val="238"/>
      <scheme val="minor"/>
    </font>
    <font>
      <b/>
      <sz val="12"/>
      <name val="Calibri"/>
      <family val="2"/>
      <charset val="238"/>
      <scheme val="minor"/>
    </font>
    <font>
      <sz val="11"/>
      <color theme="1"/>
      <name val="Calibri"/>
      <family val="2"/>
      <charset val="238"/>
      <scheme val="minor"/>
    </font>
    <font>
      <i/>
      <sz val="11"/>
      <color theme="1"/>
      <name val="Calibri"/>
      <family val="2"/>
      <charset val="238"/>
      <scheme val="minor"/>
    </font>
    <font>
      <b/>
      <sz val="10"/>
      <name val="Arial"/>
      <family val="2"/>
      <charset val="238"/>
    </font>
    <font>
      <sz val="10"/>
      <name val="Arial CE"/>
      <charset val="238"/>
    </font>
    <font>
      <i/>
      <sz val="11"/>
      <name val="Calibri"/>
      <family val="2"/>
      <charset val="238"/>
      <scheme val="minor"/>
    </font>
    <font>
      <u/>
      <sz val="11"/>
      <name val="Calibri"/>
      <family val="2"/>
      <charset val="238"/>
      <scheme val="minor"/>
    </font>
    <font>
      <b/>
      <i/>
      <sz val="10"/>
      <name val="Arial"/>
      <family val="2"/>
      <charset val="238"/>
    </font>
    <font>
      <sz val="10"/>
      <name val="Arial"/>
      <family val="2"/>
      <charset val="238"/>
    </font>
    <font>
      <b/>
      <sz val="10"/>
      <name val="Arial CE"/>
      <charset val="238"/>
    </font>
    <font>
      <sz val="10"/>
      <color theme="1"/>
      <name val="Tahoma"/>
      <family val="2"/>
      <charset val="238"/>
    </font>
    <font>
      <sz val="10"/>
      <name val="Arial CE"/>
      <family val="2"/>
    </font>
    <font>
      <sz val="10"/>
      <name val="Arial"/>
      <family val="2"/>
    </font>
    <font>
      <sz val="10"/>
      <name val="Tahoma"/>
      <family val="2"/>
      <charset val="238"/>
    </font>
  </fonts>
  <fills count="14">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rgb="FFD9D9D9"/>
        <bgColor rgb="FFE7E6E6"/>
      </patternFill>
    </fill>
    <fill>
      <patternFill patternType="solid">
        <fgColor rgb="FFBFBFBF"/>
        <bgColor rgb="FFC0C0C0"/>
      </patternFill>
    </fill>
    <fill>
      <patternFill patternType="solid">
        <fgColor rgb="FFE7E6E6"/>
        <bgColor rgb="FFEDEDED"/>
      </patternFill>
    </fill>
    <fill>
      <patternFill patternType="solid">
        <fgColor rgb="FFA6A6A6"/>
        <bgColor rgb="FFA5A5A5"/>
      </patternFill>
    </fill>
    <fill>
      <patternFill patternType="solid">
        <fgColor rgb="FFF2F2F2"/>
        <bgColor rgb="FFEDEDED"/>
      </patternFill>
    </fill>
    <fill>
      <patternFill patternType="solid">
        <fgColor theme="0" tint="-4.9989318521683403E-2"/>
        <bgColor rgb="FFEDEDED"/>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79998168889431442"/>
        <bgColor indexed="64"/>
      </patternFill>
    </fill>
  </fills>
  <borders count="8">
    <border>
      <left/>
      <right/>
      <top/>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right/>
      <top style="thin">
        <color indexed="64"/>
      </top>
      <bottom style="thin">
        <color indexed="64"/>
      </bottom>
      <diagonal/>
    </border>
    <border>
      <left/>
      <right/>
      <top style="thin">
        <color indexed="64"/>
      </top>
      <bottom style="medium">
        <color indexed="64"/>
      </bottom>
      <diagonal/>
    </border>
    <border>
      <left style="hair">
        <color indexed="64"/>
      </left>
      <right style="hair">
        <color indexed="64"/>
      </right>
      <top style="hair">
        <color indexed="64"/>
      </top>
      <bottom style="hair">
        <color indexed="64"/>
      </bottom>
      <diagonal/>
    </border>
  </borders>
  <cellStyleXfs count="36">
    <xf numFmtId="0" fontId="0" fillId="0" borderId="0"/>
    <xf numFmtId="0" fontId="15" fillId="0" borderId="0"/>
    <xf numFmtId="0" fontId="19" fillId="0" borderId="0"/>
    <xf numFmtId="0" fontId="19" fillId="0" borderId="0"/>
    <xf numFmtId="0" fontId="19" fillId="0" borderId="0"/>
    <xf numFmtId="0" fontId="19" fillId="0" borderId="0"/>
    <xf numFmtId="0" fontId="19" fillId="0" borderId="0"/>
    <xf numFmtId="0" fontId="12" fillId="0" borderId="0"/>
    <xf numFmtId="49" fontId="21" fillId="0" borderId="0">
      <alignment horizontal="center"/>
    </xf>
    <xf numFmtId="0" fontId="12" fillId="0" borderId="0"/>
    <xf numFmtId="0" fontId="19" fillId="0" borderId="0"/>
    <xf numFmtId="0" fontId="19" fillId="0" borderId="0"/>
    <xf numFmtId="0" fontId="12" fillId="0" borderId="0"/>
    <xf numFmtId="0" fontId="19" fillId="0" borderId="0"/>
    <xf numFmtId="0" fontId="19" fillId="0" borderId="0"/>
    <xf numFmtId="0" fontId="22" fillId="0" borderId="0"/>
    <xf numFmtId="0" fontId="23" fillId="0" borderId="0"/>
    <xf numFmtId="0" fontId="19" fillId="0" borderId="0"/>
    <xf numFmtId="0" fontId="12" fillId="0" borderId="0"/>
    <xf numFmtId="0" fontId="19" fillId="0" borderId="0"/>
    <xf numFmtId="0" fontId="19" fillId="0" borderId="0"/>
    <xf numFmtId="0" fontId="19" fillId="0" borderId="0"/>
    <xf numFmtId="166" fontId="12" fillId="0" borderId="0"/>
    <xf numFmtId="166" fontId="12" fillId="0" borderId="0"/>
    <xf numFmtId="165" fontId="21" fillId="0" borderId="0">
      <alignment horizontal="right" vertical="top" readingOrder="1"/>
    </xf>
    <xf numFmtId="49" fontId="21" fillId="0" borderId="0">
      <alignment vertical="top"/>
    </xf>
    <xf numFmtId="0" fontId="19" fillId="0" borderId="0"/>
    <xf numFmtId="0" fontId="15" fillId="0" borderId="0"/>
    <xf numFmtId="0" fontId="19" fillId="0" borderId="0"/>
    <xf numFmtId="4" fontId="24" fillId="13" borderId="7">
      <alignment horizontal="right" readingOrder="1"/>
      <protection locked="0"/>
    </xf>
    <xf numFmtId="0" fontId="12" fillId="0" borderId="0"/>
    <xf numFmtId="166" fontId="19" fillId="0" borderId="0"/>
    <xf numFmtId="0" fontId="23" fillId="0" borderId="0"/>
    <xf numFmtId="0" fontId="19" fillId="0" borderId="0"/>
    <xf numFmtId="167" fontId="19" fillId="0" borderId="0"/>
    <xf numFmtId="167" fontId="19" fillId="0" borderId="0"/>
  </cellStyleXfs>
  <cellXfs count="192">
    <xf numFmtId="0" fontId="0" fillId="0" borderId="0" xfId="0"/>
    <xf numFmtId="0" fontId="2" fillId="0" borderId="0" xfId="0" applyFont="1"/>
    <xf numFmtId="0" fontId="5" fillId="0" borderId="0" xfId="0" applyFont="1" applyAlignment="1">
      <alignment horizontal="left" vertical="top" wrapText="1"/>
    </xf>
    <xf numFmtId="0" fontId="6" fillId="0" borderId="4" xfId="0" applyFont="1" applyBorder="1" applyAlignment="1">
      <alignment horizontal="left" vertical="top"/>
    </xf>
    <xf numFmtId="0" fontId="5" fillId="0" borderId="4" xfId="0" applyFont="1" applyBorder="1" applyAlignment="1">
      <alignment horizontal="center"/>
    </xf>
    <xf numFmtId="0" fontId="5" fillId="0" borderId="0" xfId="0" applyFont="1"/>
    <xf numFmtId="0" fontId="5" fillId="0" borderId="4" xfId="0" applyFont="1" applyBorder="1" applyAlignment="1">
      <alignment horizontal="left" vertical="top" wrapText="1"/>
    </xf>
    <xf numFmtId="0" fontId="1" fillId="0" borderId="0" xfId="0" applyFont="1"/>
    <xf numFmtId="0" fontId="10" fillId="0" borderId="0" xfId="0" applyFont="1"/>
    <xf numFmtId="4" fontId="5" fillId="0" borderId="0" xfId="0" applyNumberFormat="1" applyFont="1"/>
    <xf numFmtId="0" fontId="6" fillId="3" borderId="2" xfId="0" applyFont="1" applyFill="1" applyBorder="1" applyAlignment="1">
      <alignment horizontal="left" vertical="top"/>
    </xf>
    <xf numFmtId="0" fontId="7" fillId="3" borderId="2" xfId="0" applyFont="1" applyFill="1" applyBorder="1"/>
    <xf numFmtId="0" fontId="11" fillId="2" borderId="1" xfId="0" applyFont="1" applyFill="1" applyBorder="1" applyAlignment="1">
      <alignment vertical="center"/>
    </xf>
    <xf numFmtId="0" fontId="6" fillId="0" borderId="0" xfId="0" applyFont="1" applyAlignment="1">
      <alignment horizontal="left" vertical="top"/>
    </xf>
    <xf numFmtId="0" fontId="5" fillId="0" borderId="0" xfId="0" applyFont="1" applyAlignment="1">
      <alignment horizontal="center"/>
    </xf>
    <xf numFmtId="0" fontId="5" fillId="0" borderId="0" xfId="0" applyFont="1" applyAlignment="1">
      <alignment wrapText="1"/>
    </xf>
    <xf numFmtId="0" fontId="1" fillId="0" borderId="0" xfId="0" applyFont="1" applyAlignment="1">
      <alignment vertical="top"/>
    </xf>
    <xf numFmtId="0" fontId="1" fillId="0" borderId="0" xfId="0" applyFont="1" applyAlignment="1">
      <alignment horizontal="left" vertical="top"/>
    </xf>
    <xf numFmtId="0" fontId="5" fillId="0" borderId="0" xfId="0" applyFont="1" applyAlignment="1">
      <alignment vertical="top"/>
    </xf>
    <xf numFmtId="0" fontId="5" fillId="0" borderId="0" xfId="0" applyFont="1" applyAlignment="1">
      <alignment horizontal="left" vertical="top"/>
    </xf>
    <xf numFmtId="0" fontId="5" fillId="0" borderId="0" xfId="0" applyFont="1" applyAlignment="1">
      <alignment horizontal="left"/>
    </xf>
    <xf numFmtId="0" fontId="7" fillId="0" borderId="0" xfId="0" applyFont="1" applyAlignment="1">
      <alignment vertical="top"/>
    </xf>
    <xf numFmtId="0" fontId="7" fillId="0" borderId="0" xfId="0" applyFont="1" applyAlignment="1">
      <alignment horizontal="left" vertical="top"/>
    </xf>
    <xf numFmtId="0" fontId="7" fillId="0" borderId="3" xfId="0" applyFont="1" applyBorder="1"/>
    <xf numFmtId="0" fontId="13" fillId="0" borderId="0" xfId="0" applyFont="1"/>
    <xf numFmtId="0" fontId="13" fillId="0" borderId="5" xfId="0" applyFont="1" applyBorder="1"/>
    <xf numFmtId="0" fontId="2" fillId="0" borderId="5" xfId="0" applyFont="1" applyBorder="1"/>
    <xf numFmtId="0" fontId="2" fillId="0" borderId="6" xfId="0" applyFont="1" applyBorder="1"/>
    <xf numFmtId="164" fontId="5" fillId="0" borderId="0" xfId="0" applyNumberFormat="1" applyFont="1"/>
    <xf numFmtId="0" fontId="6" fillId="0" borderId="3" xfId="0" applyFont="1" applyBorder="1" applyAlignment="1">
      <alignment horizontal="left" vertical="top"/>
    </xf>
    <xf numFmtId="0" fontId="10" fillId="3" borderId="2" xfId="0" applyFont="1" applyFill="1" applyBorder="1" applyAlignment="1">
      <alignment horizontal="center"/>
    </xf>
    <xf numFmtId="0" fontId="5" fillId="0" borderId="0" xfId="0" applyFont="1" applyAlignment="1">
      <alignment vertical="top" wrapText="1"/>
    </xf>
    <xf numFmtId="0" fontId="7" fillId="0" borderId="0" xfId="0" applyFont="1" applyAlignment="1">
      <alignment vertical="top" wrapText="1"/>
    </xf>
    <xf numFmtId="0" fontId="14" fillId="0" borderId="0" xfId="0" applyFont="1" applyAlignment="1">
      <alignment vertical="top" wrapText="1"/>
    </xf>
    <xf numFmtId="4" fontId="5" fillId="0" borderId="4" xfId="0" applyNumberFormat="1" applyFont="1" applyBorder="1" applyAlignment="1">
      <alignment horizontal="right"/>
    </xf>
    <xf numFmtId="0" fontId="7" fillId="6" borderId="0" xfId="0" applyFont="1" applyFill="1" applyAlignment="1">
      <alignment vertical="top" wrapText="1"/>
    </xf>
    <xf numFmtId="0" fontId="6" fillId="4" borderId="3" xfId="0" applyFont="1" applyFill="1" applyBorder="1" applyAlignment="1">
      <alignment horizontal="left" vertical="top"/>
    </xf>
    <xf numFmtId="0" fontId="9" fillId="4" borderId="3" xfId="0" applyFont="1" applyFill="1" applyBorder="1" applyAlignment="1">
      <alignment horizontal="right" vertical="top" wrapText="1"/>
    </xf>
    <xf numFmtId="0" fontId="5" fillId="4" borderId="3" xfId="0" applyFont="1" applyFill="1" applyBorder="1"/>
    <xf numFmtId="0" fontId="16" fillId="0" borderId="0" xfId="0" applyFont="1" applyAlignment="1">
      <alignment horizontal="left" vertical="top" wrapText="1"/>
    </xf>
    <xf numFmtId="0" fontId="5" fillId="0" borderId="0" xfId="0" applyFont="1" applyAlignment="1">
      <alignment horizontal="left" vertical="distributed" wrapText="1" readingOrder="1"/>
    </xf>
    <xf numFmtId="0" fontId="9" fillId="7" borderId="0" xfId="0" applyFont="1" applyFill="1" applyAlignment="1">
      <alignment horizontal="left" vertical="top" wrapText="1"/>
    </xf>
    <xf numFmtId="0" fontId="9" fillId="7" borderId="0" xfId="0" applyFont="1" applyFill="1" applyAlignment="1">
      <alignment horizontal="center" vertical="top" wrapText="1"/>
    </xf>
    <xf numFmtId="0" fontId="5" fillId="6" borderId="0" xfId="0" applyFont="1" applyFill="1" applyAlignment="1">
      <alignment horizontal="center"/>
    </xf>
    <xf numFmtId="3" fontId="5" fillId="6" borderId="0" xfId="0" applyNumberFormat="1" applyFont="1" applyFill="1" applyAlignment="1">
      <alignment horizontal="center"/>
    </xf>
    <xf numFmtId="3" fontId="5" fillId="0" borderId="0" xfId="0" applyNumberFormat="1" applyFont="1" applyAlignment="1">
      <alignment horizontal="center"/>
    </xf>
    <xf numFmtId="0" fontId="16" fillId="0" borderId="0" xfId="0" applyFont="1" applyAlignment="1">
      <alignment vertical="top" wrapText="1"/>
    </xf>
    <xf numFmtId="0" fontId="18" fillId="7" borderId="0" xfId="0" applyFont="1" applyFill="1" applyAlignment="1">
      <alignment horizontal="left" vertical="top" wrapText="1"/>
    </xf>
    <xf numFmtId="0" fontId="18" fillId="7" borderId="0" xfId="0" applyFont="1" applyFill="1" applyAlignment="1">
      <alignment horizontal="center" vertical="top" wrapText="1"/>
    </xf>
    <xf numFmtId="0" fontId="14" fillId="6" borderId="0" xfId="0" applyFont="1" applyFill="1" applyAlignment="1">
      <alignment vertical="top" wrapText="1"/>
    </xf>
    <xf numFmtId="0" fontId="19" fillId="6" borderId="0" xfId="0" applyFont="1" applyFill="1" applyAlignment="1">
      <alignment horizontal="center"/>
    </xf>
    <xf numFmtId="3" fontId="19" fillId="6" borderId="0" xfId="0" applyNumberFormat="1" applyFont="1" applyFill="1" applyAlignment="1">
      <alignment horizontal="center"/>
    </xf>
    <xf numFmtId="0" fontId="19" fillId="0" borderId="0" xfId="0" applyFont="1" applyAlignment="1">
      <alignment vertical="top" wrapText="1"/>
    </xf>
    <xf numFmtId="0" fontId="19" fillId="0" borderId="0" xfId="0" applyFont="1" applyAlignment="1">
      <alignment horizontal="center"/>
    </xf>
    <xf numFmtId="3" fontId="19" fillId="0" borderId="0" xfId="0" applyNumberFormat="1" applyFont="1" applyAlignment="1">
      <alignment horizontal="center"/>
    </xf>
    <xf numFmtId="0" fontId="5" fillId="0" borderId="0" xfId="0" applyFont="1" applyAlignment="1">
      <alignment horizontal="center" vertical="top" wrapText="1"/>
    </xf>
    <xf numFmtId="0" fontId="16" fillId="0" borderId="0" xfId="0" applyFont="1" applyAlignment="1">
      <alignment horizontal="center" vertical="top" wrapText="1"/>
    </xf>
    <xf numFmtId="4" fontId="5" fillId="0" borderId="0" xfId="0" applyNumberFormat="1" applyFont="1" applyAlignment="1">
      <alignment horizontal="right"/>
    </xf>
    <xf numFmtId="0" fontId="7" fillId="6" borderId="0" xfId="0" applyFont="1" applyFill="1" applyAlignment="1">
      <alignment horizontal="center"/>
    </xf>
    <xf numFmtId="3" fontId="7" fillId="6" borderId="0" xfId="0" applyNumberFormat="1" applyFont="1" applyFill="1" applyAlignment="1">
      <alignment horizontal="center"/>
    </xf>
    <xf numFmtId="0" fontId="14" fillId="7" borderId="0" xfId="0" applyFont="1" applyFill="1" applyAlignment="1">
      <alignment vertical="top" wrapText="1"/>
    </xf>
    <xf numFmtId="0" fontId="19" fillId="7" borderId="0" xfId="0" applyFont="1" applyFill="1" applyAlignment="1">
      <alignment horizontal="center"/>
    </xf>
    <xf numFmtId="4" fontId="19" fillId="7" borderId="0" xfId="0" applyNumberFormat="1" applyFont="1" applyFill="1" applyAlignment="1">
      <alignment horizontal="center" vertical="center"/>
    </xf>
    <xf numFmtId="0" fontId="7" fillId="8" borderId="0" xfId="0" applyFont="1" applyFill="1" applyAlignment="1">
      <alignment vertical="top" wrapText="1"/>
    </xf>
    <xf numFmtId="0" fontId="5" fillId="8" borderId="0" xfId="0" applyFont="1" applyFill="1" applyAlignment="1">
      <alignment horizontal="center"/>
    </xf>
    <xf numFmtId="3" fontId="5" fillId="8" borderId="0" xfId="0" applyNumberFormat="1" applyFont="1" applyFill="1" applyAlignment="1">
      <alignment horizontal="center"/>
    </xf>
    <xf numFmtId="4" fontId="5" fillId="8" borderId="0" xfId="0" applyNumberFormat="1" applyFont="1" applyFill="1" applyAlignment="1">
      <alignment horizontal="center" vertical="center"/>
    </xf>
    <xf numFmtId="4" fontId="5" fillId="0" borderId="0" xfId="0" applyNumberFormat="1" applyFont="1" applyAlignment="1">
      <alignment horizontal="center" vertical="center"/>
    </xf>
    <xf numFmtId="0" fontId="7" fillId="8" borderId="0" xfId="0" applyFont="1" applyFill="1" applyAlignment="1">
      <alignment horizontal="center"/>
    </xf>
    <xf numFmtId="3" fontId="7" fillId="8" borderId="0" xfId="0" applyNumberFormat="1" applyFont="1" applyFill="1" applyAlignment="1">
      <alignment horizontal="center"/>
    </xf>
    <xf numFmtId="4" fontId="7" fillId="8" borderId="0" xfId="0" applyNumberFormat="1" applyFont="1" applyFill="1" applyAlignment="1">
      <alignment horizontal="center" vertical="center"/>
    </xf>
    <xf numFmtId="0" fontId="7" fillId="0" borderId="0" xfId="0" applyFont="1" applyAlignment="1">
      <alignment horizontal="center"/>
    </xf>
    <xf numFmtId="3" fontId="7" fillId="0" borderId="0" xfId="0" applyNumberFormat="1" applyFont="1" applyAlignment="1">
      <alignment horizontal="center"/>
    </xf>
    <xf numFmtId="4" fontId="7" fillId="0" borderId="0" xfId="0" applyNumberFormat="1" applyFont="1" applyAlignment="1">
      <alignment horizontal="center" vertical="center"/>
    </xf>
    <xf numFmtId="0" fontId="7" fillId="7" borderId="0" xfId="0" applyFont="1" applyFill="1" applyAlignment="1">
      <alignment vertical="top" wrapText="1"/>
    </xf>
    <xf numFmtId="0" fontId="5" fillId="7" borderId="0" xfId="0" applyFont="1" applyFill="1" applyAlignment="1">
      <alignment horizontal="center"/>
    </xf>
    <xf numFmtId="4" fontId="5" fillId="7" borderId="0" xfId="0" applyNumberFormat="1" applyFont="1" applyFill="1" applyAlignment="1">
      <alignment horizontal="center" vertical="center"/>
    </xf>
    <xf numFmtId="14" fontId="6" fillId="0" borderId="0" xfId="0" applyNumberFormat="1" applyFont="1" applyAlignment="1">
      <alignment horizontal="left" vertical="top"/>
    </xf>
    <xf numFmtId="0" fontId="14" fillId="8" borderId="0" xfId="0" applyFont="1" applyFill="1" applyAlignment="1">
      <alignment horizontal="left" wrapText="1"/>
    </xf>
    <xf numFmtId="0" fontId="14" fillId="8" borderId="0" xfId="0" applyFont="1" applyFill="1" applyAlignment="1">
      <alignment horizontal="center" wrapText="1"/>
    </xf>
    <xf numFmtId="4" fontId="14" fillId="8" borderId="0" xfId="0" applyNumberFormat="1" applyFont="1" applyFill="1" applyAlignment="1">
      <alignment horizontal="center" wrapText="1"/>
    </xf>
    <xf numFmtId="0" fontId="19" fillId="0" borderId="0" xfId="0" applyFont="1" applyAlignment="1">
      <alignment horizontal="left" vertical="top" wrapText="1"/>
    </xf>
    <xf numFmtId="0" fontId="19" fillId="0" borderId="0" xfId="0" applyFont="1" applyAlignment="1">
      <alignment horizontal="center" vertical="top"/>
    </xf>
    <xf numFmtId="1" fontId="19" fillId="0" borderId="0" xfId="0" applyNumberFormat="1" applyFont="1" applyAlignment="1" applyProtection="1">
      <alignment horizontal="center" vertical="top"/>
      <protection locked="0"/>
    </xf>
    <xf numFmtId="4" fontId="19" fillId="0" borderId="0" xfId="0" applyNumberFormat="1" applyFont="1" applyAlignment="1">
      <alignment horizontal="center" vertical="top"/>
    </xf>
    <xf numFmtId="0" fontId="19" fillId="7" borderId="0" xfId="0" applyFont="1" applyFill="1" applyAlignment="1">
      <alignment vertical="top" wrapText="1"/>
    </xf>
    <xf numFmtId="0" fontId="19" fillId="7" borderId="0" xfId="0" applyFont="1" applyFill="1" applyAlignment="1">
      <alignment horizontal="center" vertical="top"/>
    </xf>
    <xf numFmtId="1" fontId="19" fillId="7" borderId="0" xfId="0" applyNumberFormat="1" applyFont="1" applyFill="1" applyAlignment="1" applyProtection="1">
      <alignment horizontal="center" vertical="top"/>
      <protection locked="0"/>
    </xf>
    <xf numFmtId="4" fontId="19" fillId="7" borderId="0" xfId="0" applyNumberFormat="1" applyFont="1" applyFill="1" applyAlignment="1">
      <alignment horizontal="center" vertical="top"/>
    </xf>
    <xf numFmtId="0" fontId="14" fillId="8" borderId="0" xfId="0" applyFont="1" applyFill="1" applyAlignment="1">
      <alignment vertical="top" wrapText="1"/>
    </xf>
    <xf numFmtId="0" fontId="14" fillId="8" borderId="0" xfId="0" applyFont="1" applyFill="1" applyAlignment="1">
      <alignment horizontal="center" vertical="top"/>
    </xf>
    <xf numFmtId="1" fontId="14" fillId="8" borderId="0" xfId="0" applyNumberFormat="1" applyFont="1" applyFill="1" applyAlignment="1" applyProtection="1">
      <alignment horizontal="center" vertical="top"/>
      <protection locked="0"/>
    </xf>
    <xf numFmtId="4" fontId="14" fillId="8" borderId="0" xfId="0" applyNumberFormat="1" applyFont="1" applyFill="1" applyAlignment="1">
      <alignment horizontal="center" vertical="top"/>
    </xf>
    <xf numFmtId="0" fontId="14" fillId="0" borderId="0" xfId="0" applyFont="1" applyAlignment="1">
      <alignment horizontal="center" vertical="top"/>
    </xf>
    <xf numFmtId="1" fontId="14" fillId="0" borderId="0" xfId="0" applyNumberFormat="1" applyFont="1" applyAlignment="1" applyProtection="1">
      <alignment horizontal="center" vertical="top"/>
      <protection locked="0"/>
    </xf>
    <xf numFmtId="4" fontId="14" fillId="0" borderId="0" xfId="0" applyNumberFormat="1" applyFont="1" applyAlignment="1">
      <alignment horizontal="center" vertical="top"/>
    </xf>
    <xf numFmtId="0" fontId="19" fillId="0" borderId="0" xfId="2" applyAlignment="1">
      <alignment horizontal="left" vertical="top" wrapText="1"/>
    </xf>
    <xf numFmtId="0" fontId="19" fillId="8" borderId="0" xfId="0" applyFont="1" applyFill="1" applyAlignment="1">
      <alignment horizontal="left"/>
    </xf>
    <xf numFmtId="3" fontId="19" fillId="8" borderId="0" xfId="0" applyNumberFormat="1" applyFont="1" applyFill="1" applyAlignment="1">
      <alignment horizontal="center"/>
    </xf>
    <xf numFmtId="4" fontId="19" fillId="8" borderId="0" xfId="0" applyNumberFormat="1" applyFont="1" applyFill="1" applyAlignment="1">
      <alignment horizontal="center"/>
    </xf>
    <xf numFmtId="0" fontId="19" fillId="0" borderId="0" xfId="0" applyFont="1"/>
    <xf numFmtId="4" fontId="19" fillId="0" borderId="0" xfId="0" applyNumberFormat="1" applyFont="1" applyAlignment="1">
      <alignment horizontal="center"/>
    </xf>
    <xf numFmtId="0" fontId="14" fillId="5" borderId="0" xfId="0" applyFont="1" applyFill="1" applyAlignment="1">
      <alignment vertical="top" wrapText="1"/>
    </xf>
    <xf numFmtId="0" fontId="19" fillId="5" borderId="0" xfId="0" applyFont="1" applyFill="1" applyAlignment="1">
      <alignment horizontal="center" vertical="top"/>
    </xf>
    <xf numFmtId="1" fontId="19" fillId="5" borderId="0" xfId="0" applyNumberFormat="1" applyFont="1" applyFill="1" applyAlignment="1" applyProtection="1">
      <alignment horizontal="center" vertical="top"/>
      <protection locked="0"/>
    </xf>
    <xf numFmtId="4" fontId="19" fillId="5" borderId="0" xfId="0" applyNumberFormat="1" applyFont="1" applyFill="1" applyAlignment="1">
      <alignment horizontal="center" vertical="top"/>
    </xf>
    <xf numFmtId="0" fontId="19" fillId="9" borderId="0" xfId="0" applyFont="1" applyFill="1" applyAlignment="1">
      <alignment vertical="top" wrapText="1"/>
    </xf>
    <xf numFmtId="0" fontId="19" fillId="9" borderId="0" xfId="0" applyFont="1" applyFill="1" applyAlignment="1">
      <alignment horizontal="center" vertical="top"/>
    </xf>
    <xf numFmtId="1" fontId="19" fillId="9" borderId="0" xfId="0" applyNumberFormat="1" applyFont="1" applyFill="1" applyAlignment="1" applyProtection="1">
      <alignment horizontal="center" vertical="top"/>
      <protection locked="0"/>
    </xf>
    <xf numFmtId="4" fontId="19" fillId="9" borderId="0" xfId="0" applyNumberFormat="1" applyFont="1" applyFill="1" applyAlignment="1">
      <alignment horizontal="center" vertical="top"/>
    </xf>
    <xf numFmtId="0" fontId="19" fillId="10" borderId="0" xfId="0" applyFont="1" applyFill="1" applyAlignment="1">
      <alignment vertical="top" wrapText="1"/>
    </xf>
    <xf numFmtId="0" fontId="19" fillId="10" borderId="0" xfId="0" applyFont="1" applyFill="1" applyAlignment="1">
      <alignment horizontal="center" vertical="top"/>
    </xf>
    <xf numFmtId="1" fontId="19" fillId="10" borderId="0" xfId="0" applyNumberFormat="1" applyFont="1" applyFill="1" applyAlignment="1" applyProtection="1">
      <alignment horizontal="center" vertical="top"/>
      <protection locked="0"/>
    </xf>
    <xf numFmtId="4" fontId="19" fillId="10" borderId="0" xfId="0" applyNumberFormat="1" applyFont="1" applyFill="1" applyAlignment="1">
      <alignment horizontal="center" vertical="top"/>
    </xf>
    <xf numFmtId="0" fontId="19" fillId="4" borderId="0" xfId="0" applyFont="1" applyFill="1" applyAlignment="1">
      <alignment vertical="top" wrapText="1"/>
    </xf>
    <xf numFmtId="4" fontId="19" fillId="4" borderId="0" xfId="0" applyNumberFormat="1" applyFont="1" applyFill="1" applyAlignment="1">
      <alignment horizontal="center" vertical="top"/>
    </xf>
    <xf numFmtId="1" fontId="19" fillId="4" borderId="0" xfId="0" applyNumberFormat="1" applyFont="1" applyFill="1" applyAlignment="1" applyProtection="1">
      <alignment horizontal="center" vertical="top"/>
      <protection locked="0"/>
    </xf>
    <xf numFmtId="0" fontId="19" fillId="4" borderId="0" xfId="0" applyFont="1" applyFill="1" applyAlignment="1">
      <alignment horizontal="left" vertical="top" wrapText="1"/>
    </xf>
    <xf numFmtId="0" fontId="19" fillId="4" borderId="0" xfId="0" applyFont="1" applyFill="1" applyAlignment="1">
      <alignment horizontal="center" vertical="top"/>
    </xf>
    <xf numFmtId="4" fontId="5" fillId="8" borderId="0" xfId="0" applyNumberFormat="1" applyFont="1" applyFill="1" applyAlignment="1">
      <alignment horizontal="center"/>
    </xf>
    <xf numFmtId="4" fontId="5" fillId="0" borderId="0" xfId="0" applyNumberFormat="1" applyFont="1" applyAlignment="1">
      <alignment horizontal="center"/>
    </xf>
    <xf numFmtId="4" fontId="7" fillId="8" borderId="0" xfId="0" applyNumberFormat="1" applyFont="1" applyFill="1" applyAlignment="1">
      <alignment horizontal="center"/>
    </xf>
    <xf numFmtId="0" fontId="7" fillId="8" borderId="0" xfId="0" applyFont="1" applyFill="1" applyAlignment="1">
      <alignment vertical="top"/>
    </xf>
    <xf numFmtId="0" fontId="5" fillId="8" borderId="0" xfId="0" applyFont="1" applyFill="1" applyAlignment="1">
      <alignment horizontal="left" vertical="top"/>
    </xf>
    <xf numFmtId="3" fontId="5" fillId="8" borderId="0" xfId="0" applyNumberFormat="1" applyFont="1" applyFill="1" applyAlignment="1">
      <alignment horizontal="right"/>
    </xf>
    <xf numFmtId="3" fontId="5" fillId="0" borderId="0" xfId="0" applyNumberFormat="1" applyFont="1" applyAlignment="1">
      <alignment horizontal="right"/>
    </xf>
    <xf numFmtId="4" fontId="7" fillId="0" borderId="0" xfId="0" applyNumberFormat="1" applyFont="1" applyAlignment="1">
      <alignment horizontal="center"/>
    </xf>
    <xf numFmtId="3" fontId="5" fillId="8" borderId="0" xfId="0" applyNumberFormat="1" applyFont="1" applyFill="1" applyAlignment="1">
      <alignment horizontal="center" vertical="top"/>
    </xf>
    <xf numFmtId="0" fontId="5" fillId="0" borderId="0" xfId="3" applyFont="1" applyAlignment="1">
      <alignment vertical="top" wrapText="1"/>
    </xf>
    <xf numFmtId="0" fontId="5" fillId="0" borderId="0" xfId="0" applyFont="1" applyAlignment="1">
      <alignment horizontal="center" vertical="top"/>
    </xf>
    <xf numFmtId="3" fontId="5" fillId="0" borderId="0" xfId="0" applyNumberFormat="1" applyFont="1" applyAlignment="1">
      <alignment horizontal="center" vertical="top"/>
    </xf>
    <xf numFmtId="4" fontId="5" fillId="0" borderId="0" xfId="0" applyNumberFormat="1" applyFont="1" applyAlignment="1">
      <alignment horizontal="center" vertical="top"/>
    </xf>
    <xf numFmtId="0" fontId="16" fillId="0" borderId="0" xfId="3" applyFont="1" applyAlignment="1">
      <alignment vertical="top" wrapText="1"/>
    </xf>
    <xf numFmtId="0" fontId="7" fillId="0" borderId="0" xfId="0" applyFont="1" applyAlignment="1">
      <alignment horizontal="center" vertical="top"/>
    </xf>
    <xf numFmtId="3" fontId="7" fillId="0" borderId="0" xfId="0" applyNumberFormat="1" applyFont="1" applyAlignment="1">
      <alignment horizontal="center" vertical="top"/>
    </xf>
    <xf numFmtId="4" fontId="7" fillId="0" borderId="0" xfId="0" applyNumberFormat="1" applyFont="1" applyAlignment="1">
      <alignment horizontal="center" vertical="top"/>
    </xf>
    <xf numFmtId="0" fontId="20" fillId="8" borderId="0" xfId="0" applyFont="1" applyFill="1" applyAlignment="1">
      <alignment vertical="top" wrapText="1"/>
    </xf>
    <xf numFmtId="3" fontId="19" fillId="8" borderId="0" xfId="0" applyNumberFormat="1" applyFont="1" applyFill="1" applyAlignment="1">
      <alignment horizontal="right"/>
    </xf>
    <xf numFmtId="0" fontId="19" fillId="0" borderId="0" xfId="0" applyFont="1" applyAlignment="1">
      <alignment horizontal="justify" vertical="top" wrapText="1"/>
    </xf>
    <xf numFmtId="0" fontId="14" fillId="0" borderId="0" xfId="0" applyFont="1" applyAlignment="1">
      <alignment horizontal="left"/>
    </xf>
    <xf numFmtId="3" fontId="14" fillId="0" borderId="0" xfId="0" applyNumberFormat="1" applyFont="1" applyAlignment="1">
      <alignment horizontal="center"/>
    </xf>
    <xf numFmtId="4" fontId="14" fillId="0" borderId="0" xfId="0" applyNumberFormat="1" applyFont="1" applyAlignment="1">
      <alignment horizontal="center"/>
    </xf>
    <xf numFmtId="0" fontId="19" fillId="0" borderId="0" xfId="0" applyFont="1" applyAlignment="1">
      <alignment horizontal="left"/>
    </xf>
    <xf numFmtId="0" fontId="7" fillId="3" borderId="0" xfId="0" applyFont="1" applyFill="1" applyAlignment="1">
      <alignment vertical="top"/>
    </xf>
    <xf numFmtId="0" fontId="5" fillId="3" borderId="0" xfId="0" applyFont="1" applyFill="1" applyAlignment="1">
      <alignment horizontal="center" vertical="top"/>
    </xf>
    <xf numFmtId="3" fontId="5" fillId="3" borderId="0" xfId="0" applyNumberFormat="1" applyFont="1" applyFill="1" applyAlignment="1">
      <alignment horizontal="center"/>
    </xf>
    <xf numFmtId="4" fontId="5" fillId="3" borderId="0" xfId="0" applyNumberFormat="1" applyFont="1" applyFill="1" applyAlignment="1">
      <alignment horizontal="right"/>
    </xf>
    <xf numFmtId="0" fontId="16" fillId="0" borderId="0" xfId="0" quotePrefix="1" applyFont="1" applyAlignment="1">
      <alignment horizontal="left" vertical="top" wrapText="1"/>
    </xf>
    <xf numFmtId="0" fontId="5" fillId="0" borderId="0" xfId="0" quotePrefix="1" applyFont="1" applyAlignment="1">
      <alignment horizontal="left" vertical="top" wrapText="1"/>
    </xf>
    <xf numFmtId="0" fontId="7" fillId="11" borderId="0" xfId="0" quotePrefix="1" applyFont="1" applyFill="1" applyAlignment="1">
      <alignment vertical="top" wrapText="1"/>
    </xf>
    <xf numFmtId="0" fontId="5" fillId="11" borderId="0" xfId="0" applyFont="1" applyFill="1" applyAlignment="1">
      <alignment horizontal="center"/>
    </xf>
    <xf numFmtId="3" fontId="5" fillId="11" borderId="0" xfId="0" applyNumberFormat="1" applyFont="1" applyFill="1" applyAlignment="1">
      <alignment horizontal="center"/>
    </xf>
    <xf numFmtId="4" fontId="5" fillId="11" borderId="0" xfId="0" applyNumberFormat="1" applyFont="1" applyFill="1"/>
    <xf numFmtId="0" fontId="5" fillId="0" borderId="0" xfId="0" quotePrefix="1" applyFont="1" applyAlignment="1">
      <alignment vertical="top" wrapText="1"/>
    </xf>
    <xf numFmtId="0" fontId="7" fillId="0" borderId="0" xfId="0" quotePrefix="1" applyFont="1" applyAlignment="1">
      <alignment vertical="top" wrapText="1"/>
    </xf>
    <xf numFmtId="4" fontId="7" fillId="0" borderId="0" xfId="0" applyNumberFormat="1" applyFont="1" applyAlignment="1">
      <alignment horizontal="right"/>
    </xf>
    <xf numFmtId="0" fontId="7" fillId="12" borderId="0" xfId="0" quotePrefix="1" applyFont="1" applyFill="1" applyAlignment="1">
      <alignment vertical="top" wrapText="1"/>
    </xf>
    <xf numFmtId="0" fontId="5" fillId="12" borderId="0" xfId="0" applyFont="1" applyFill="1" applyAlignment="1">
      <alignment horizontal="left"/>
    </xf>
    <xf numFmtId="3" fontId="5" fillId="12" borderId="0" xfId="0" applyNumberFormat="1" applyFont="1" applyFill="1" applyAlignment="1">
      <alignment horizontal="center"/>
    </xf>
    <xf numFmtId="4" fontId="5" fillId="12" borderId="0" xfId="0" applyNumberFormat="1" applyFont="1" applyFill="1"/>
    <xf numFmtId="0" fontId="7" fillId="12" borderId="0" xfId="0" applyFont="1" applyFill="1" applyAlignment="1">
      <alignment vertical="top"/>
    </xf>
    <xf numFmtId="0" fontId="5" fillId="12" borderId="0" xfId="0" applyFont="1" applyFill="1" applyAlignment="1">
      <alignment horizontal="center" vertical="top"/>
    </xf>
    <xf numFmtId="4" fontId="5" fillId="12" borderId="0" xfId="0" applyNumberFormat="1" applyFont="1" applyFill="1" applyAlignment="1">
      <alignment horizontal="right"/>
    </xf>
    <xf numFmtId="0" fontId="5" fillId="0" borderId="0" xfId="0" quotePrefix="1" applyFont="1" applyAlignment="1">
      <alignment wrapText="1"/>
    </xf>
    <xf numFmtId="0" fontId="5" fillId="0" borderId="0" xfId="0" quotePrefix="1" applyFont="1" applyAlignment="1">
      <alignment horizontal="center" wrapText="1"/>
    </xf>
    <xf numFmtId="164" fontId="2" fillId="0" borderId="0" xfId="0" applyNumberFormat="1" applyFont="1"/>
    <xf numFmtId="164" fontId="0" fillId="0" borderId="0" xfId="0" applyNumberFormat="1"/>
    <xf numFmtId="164" fontId="2" fillId="0" borderId="5" xfId="0" applyNumberFormat="1" applyFont="1" applyBorder="1"/>
    <xf numFmtId="164" fontId="13" fillId="0" borderId="5" xfId="0" applyNumberFormat="1" applyFont="1" applyBorder="1"/>
    <xf numFmtId="164" fontId="2" fillId="0" borderId="6" xfId="0" applyNumberFormat="1" applyFont="1" applyBorder="1"/>
    <xf numFmtId="0" fontId="7" fillId="0" borderId="0" xfId="0" applyFont="1"/>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5" fillId="0" borderId="0" xfId="0" quotePrefix="1" applyFont="1" applyAlignment="1" applyProtection="1">
      <alignment horizontal="left" vertical="top" wrapText="1"/>
      <protection locked="0"/>
    </xf>
    <xf numFmtId="0" fontId="7"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0" xfId="0" quotePrefix="1" applyFont="1" applyAlignment="1">
      <alignment horizontal="left" vertical="top" wrapText="1"/>
    </xf>
    <xf numFmtId="0" fontId="5" fillId="0" borderId="0" xfId="0" applyFont="1" applyAlignment="1">
      <alignment horizontal="left" vertical="top" wrapText="1"/>
    </xf>
    <xf numFmtId="4" fontId="9" fillId="4" borderId="3" xfId="0" applyNumberFormat="1" applyFont="1" applyFill="1" applyBorder="1" applyAlignment="1">
      <alignment horizontal="right"/>
    </xf>
    <xf numFmtId="164" fontId="5" fillId="0" borderId="0" xfId="0" applyNumberFormat="1" applyFont="1" applyAlignment="1">
      <alignment horizontal="right"/>
    </xf>
    <xf numFmtId="0" fontId="16" fillId="0" borderId="0" xfId="0" applyFont="1" applyAlignment="1">
      <alignment horizontal="left" vertical="top" wrapText="1"/>
    </xf>
    <xf numFmtId="0" fontId="16" fillId="0" borderId="0" xfId="0" quotePrefix="1" applyFont="1" applyAlignment="1">
      <alignment horizontal="left" vertical="top" wrapText="1"/>
    </xf>
    <xf numFmtId="0" fontId="5" fillId="0" borderId="0" xfId="0" applyFont="1" applyAlignment="1">
      <alignment horizontal="left" vertical="top"/>
    </xf>
    <xf numFmtId="0" fontId="7" fillId="0" borderId="0" xfId="0" applyFont="1" applyAlignment="1">
      <alignment horizontal="left" vertical="top"/>
    </xf>
    <xf numFmtId="0" fontId="16" fillId="0" borderId="0" xfId="0" applyFont="1" applyAlignment="1">
      <alignment horizontal="left" wrapText="1"/>
    </xf>
    <xf numFmtId="0" fontId="5" fillId="0" borderId="0" xfId="0" applyFont="1" applyAlignment="1">
      <alignment horizontal="left" wrapText="1"/>
    </xf>
    <xf numFmtId="0" fontId="5" fillId="0" borderId="0" xfId="0" applyFont="1" applyAlignment="1">
      <alignment horizontal="center"/>
    </xf>
    <xf numFmtId="0" fontId="16" fillId="0" borderId="0" xfId="0" applyFont="1" applyAlignment="1">
      <alignment horizontal="left" wrapText="1" indent="1"/>
    </xf>
    <xf numFmtId="0" fontId="7" fillId="0" borderId="2" xfId="0" applyFont="1" applyBorder="1" applyAlignment="1">
      <alignment horizontal="left"/>
    </xf>
    <xf numFmtId="164" fontId="7" fillId="0" borderId="3" xfId="0" applyNumberFormat="1" applyFont="1" applyBorder="1" applyAlignment="1">
      <alignment horizontal="right"/>
    </xf>
  </cellXfs>
  <cellStyles count="36">
    <cellStyle name="CENA / KOS" xfId="29" xr:uid="{3366D251-6D0D-4DF8-B3F2-C18BA662593E}"/>
    <cellStyle name="e.m.+kolicina" xfId="8" xr:uid="{649C174B-6E9C-4A69-863A-C66945FCFD96}"/>
    <cellStyle name="Navadno" xfId="0" builtinId="0"/>
    <cellStyle name="Navadno 11" xfId="10" xr:uid="{51A5BA0D-0E88-40A3-9BA2-95982C7C1C9F}"/>
    <cellStyle name="Navadno 11 70" xfId="17" xr:uid="{0C69EF6B-40CB-4BE7-8AC8-7642A61C4ACE}"/>
    <cellStyle name="Navadno 13" xfId="26" xr:uid="{E26E1AE7-F5E2-4862-AC36-1E8F658F1A41}"/>
    <cellStyle name="Navadno 13 8" xfId="34" xr:uid="{FC64CAB0-29C4-4466-B747-A4BF73EAEAE4}"/>
    <cellStyle name="Navadno 14 8" xfId="18" xr:uid="{36359CA5-163E-472B-A09D-6060D246CD96}"/>
    <cellStyle name="Navadno 16 2" xfId="9" xr:uid="{740220E7-BB4B-47AC-B406-01645636564D}"/>
    <cellStyle name="Navadno 16 2 8" xfId="22" xr:uid="{20262632-2700-44C2-85C2-FBF2BDDBFD8F}"/>
    <cellStyle name="Navadno 2" xfId="4" xr:uid="{98949037-1FB0-4253-8715-722101B35586}"/>
    <cellStyle name="Navadno 2 10 2" xfId="19" xr:uid="{6270815A-BB08-4B2C-9A01-DC4BBA3B0432}"/>
    <cellStyle name="Navadno 2 17" xfId="11" xr:uid="{E64CEB9C-BBA1-480B-B6F0-07607AB8E1BB}"/>
    <cellStyle name="Navadno 2 17 3" xfId="35" xr:uid="{F14E45DC-2900-4169-8A16-AFE7F11A9B12}"/>
    <cellStyle name="Navadno 2 2 2" xfId="6" xr:uid="{A19C0EA3-6971-4736-81F3-6FB4B2EC58B7}"/>
    <cellStyle name="Navadno 2 2 2 2" xfId="21" xr:uid="{35698164-4033-4861-9917-A62450AFAB10}"/>
    <cellStyle name="Navadno 2 5" xfId="20" xr:uid="{FCC4223A-331B-4FE9-9A9A-412CA45E74DB}"/>
    <cellStyle name="Navadno 2 5 7" xfId="31" xr:uid="{2B3D60E7-B393-42E7-A80C-1EE105814FF1}"/>
    <cellStyle name="Navadno 27 10" xfId="33" xr:uid="{052A4013-90D5-4D07-BB47-6783AC813127}"/>
    <cellStyle name="Navadno 27 16" xfId="16" xr:uid="{4CCA5F48-E637-46E4-845C-93F91FD45704}"/>
    <cellStyle name="Navadno 3 10" xfId="5" xr:uid="{AA4A51BD-E802-4F61-A5AD-40A11190AA3B}"/>
    <cellStyle name="Navadno 3 2" xfId="27" xr:uid="{B34A93AF-3FF7-47CC-82A1-4B434C9539F0}"/>
    <cellStyle name="Navadno 3 2 2 2" xfId="7" xr:uid="{07377738-515B-4853-B282-BDD7B4C53C8F}"/>
    <cellStyle name="Navadno 3 26" xfId="12" xr:uid="{4D3C52A0-D900-4934-B03E-E559FD0C39F0}"/>
    <cellStyle name="Navadno 3 26 2" xfId="28" xr:uid="{1DE59E27-13E7-4032-A20F-2882A349EFFD}"/>
    <cellStyle name="Navadno 3 26 2 2" xfId="30" xr:uid="{0CF8CAA5-C45B-4743-A77E-0E5BA9408792}"/>
    <cellStyle name="Navadno 3 26 3" xfId="23" xr:uid="{369B78C1-D538-4524-8E3E-33FDD5A25855}"/>
    <cellStyle name="Navadno 3 27" xfId="32" xr:uid="{0062B4FD-6196-423C-9432-22A8FBFDBA76}"/>
    <cellStyle name="Navadno 31" xfId="13" xr:uid="{2D858BD6-378D-4B11-8D26-37CCE9EE5615}"/>
    <cellStyle name="Navadno 31 10" xfId="14" xr:uid="{E964EFF8-8B10-4C3E-AFF5-60CBC2870CDE}"/>
    <cellStyle name="Navadno 4 2" xfId="3" xr:uid="{00F7B977-BF1D-4506-8527-4F6EF897D2A6}"/>
    <cellStyle name="Navadno 5 2" xfId="1" xr:uid="{C75F7177-8853-4443-92B1-C011FD1021BE}"/>
    <cellStyle name="Navadno 5 45" xfId="25" xr:uid="{F081058F-B6F7-44D2-A1C5-90D1869601EE}"/>
    <cellStyle name="Navadno_List1" xfId="2" xr:uid="{6A995D54-08E9-4D40-9614-0610EADCE88A}"/>
    <cellStyle name="Normal_popis imp nova" xfId="15" xr:uid="{636CDBD9-FD1D-4938-9138-A7D4F5506393}"/>
    <cellStyle name="Številka" xfId="24" xr:uid="{49D6471F-EFB0-4BEC-A759-1AB76BE6F3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0D67-89BD-4C4F-9F8C-BB907F8E35C2}">
  <dimension ref="A4:B43"/>
  <sheetViews>
    <sheetView tabSelected="1" view="pageBreakPreview" topLeftCell="A3" zoomScaleNormal="100" zoomScaleSheetLayoutView="100" workbookViewId="0">
      <selection activeCell="B27" sqref="B27"/>
    </sheetView>
  </sheetViews>
  <sheetFormatPr defaultRowHeight="15" x14ac:dyDescent="0.25"/>
  <cols>
    <col min="2" max="2" width="75.5703125" customWidth="1"/>
    <col min="3" max="3" width="0.5703125" customWidth="1"/>
  </cols>
  <sheetData>
    <row r="4" spans="1:2" ht="58.5" customHeight="1" thickBot="1" x14ac:dyDescent="0.3">
      <c r="A4" s="175" t="s">
        <v>673</v>
      </c>
      <c r="B4" s="176"/>
    </row>
    <row r="8" spans="1:2" x14ac:dyDescent="0.25">
      <c r="A8" t="s">
        <v>0</v>
      </c>
    </row>
    <row r="9" spans="1:2" x14ac:dyDescent="0.25">
      <c r="B9" s="1" t="s">
        <v>2</v>
      </c>
    </row>
    <row r="12" spans="1:2" x14ac:dyDescent="0.25">
      <c r="A12" t="s">
        <v>1</v>
      </c>
    </row>
    <row r="13" spans="1:2" x14ac:dyDescent="0.25">
      <c r="B13" s="1" t="s">
        <v>64</v>
      </c>
    </row>
    <row r="14" spans="1:2" x14ac:dyDescent="0.25">
      <c r="B14" s="1" t="s">
        <v>68</v>
      </c>
    </row>
    <row r="15" spans="1:2" x14ac:dyDescent="0.25">
      <c r="B15" s="1" t="s">
        <v>4</v>
      </c>
    </row>
    <row r="17" spans="1:2" x14ac:dyDescent="0.25">
      <c r="A17" t="s">
        <v>65</v>
      </c>
    </row>
    <row r="18" spans="1:2" x14ac:dyDescent="0.25">
      <c r="B18" s="1" t="s">
        <v>64</v>
      </c>
    </row>
    <row r="19" spans="1:2" x14ac:dyDescent="0.25">
      <c r="B19" s="1" t="s">
        <v>68</v>
      </c>
    </row>
    <row r="20" spans="1:2" x14ac:dyDescent="0.25">
      <c r="B20" s="1" t="s">
        <v>4</v>
      </c>
    </row>
    <row r="21" spans="1:2" x14ac:dyDescent="0.25">
      <c r="B21" s="1" t="s">
        <v>67</v>
      </c>
    </row>
    <row r="22" spans="1:2" x14ac:dyDescent="0.25">
      <c r="B22" s="1" t="s">
        <v>66</v>
      </c>
    </row>
    <row r="23" spans="1:2" x14ac:dyDescent="0.25">
      <c r="B23" s="1" t="s">
        <v>3</v>
      </c>
    </row>
    <row r="24" spans="1:2" x14ac:dyDescent="0.25">
      <c r="B24" s="1" t="s">
        <v>4</v>
      </c>
    </row>
    <row r="39" spans="1:2" x14ac:dyDescent="0.25">
      <c r="A39" t="s">
        <v>5</v>
      </c>
    </row>
    <row r="40" spans="1:2" x14ac:dyDescent="0.25">
      <c r="B40" s="1" t="s">
        <v>6</v>
      </c>
    </row>
    <row r="42" spans="1:2" x14ac:dyDescent="0.25">
      <c r="A42" t="s">
        <v>7</v>
      </c>
    </row>
    <row r="43" spans="1:2" x14ac:dyDescent="0.25">
      <c r="B43" s="1" t="s">
        <v>8</v>
      </c>
    </row>
  </sheetData>
  <mergeCells count="1">
    <mergeCell ref="A4:B4"/>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25B60-8058-427A-8D9F-388BF99C2160}">
  <dimension ref="A2:E19"/>
  <sheetViews>
    <sheetView view="pageBreakPreview" zoomScaleNormal="100" zoomScaleSheetLayoutView="100" workbookViewId="0">
      <selection activeCell="C16" sqref="C16"/>
    </sheetView>
  </sheetViews>
  <sheetFormatPr defaultRowHeight="15" x14ac:dyDescent="0.25"/>
  <cols>
    <col min="1" max="1" width="7" customWidth="1"/>
    <col min="2" max="2" width="48.7109375" customWidth="1"/>
    <col min="3" max="3" width="29.140625" style="166" customWidth="1"/>
    <col min="4" max="5" width="0.28515625" customWidth="1"/>
  </cols>
  <sheetData>
    <row r="2" spans="1:5" ht="16.5" thickBot="1" x14ac:dyDescent="0.3">
      <c r="A2" s="177" t="s">
        <v>9</v>
      </c>
      <c r="B2" s="177"/>
      <c r="C2" s="177"/>
    </row>
    <row r="4" spans="1:5" s="1" customFormat="1" x14ac:dyDescent="0.25">
      <c r="A4" s="1" t="str">
        <f>('A. OPREMA'!A2)</f>
        <v>A.</v>
      </c>
      <c r="B4" s="1" t="str">
        <f>('A. OPREMA'!B2)</f>
        <v>OPREMA</v>
      </c>
      <c r="C4" s="165">
        <f>SUM(C5:C13)</f>
        <v>0</v>
      </c>
    </row>
    <row r="5" spans="1:5" x14ac:dyDescent="0.25">
      <c r="A5" t="str">
        <f>('A. OPREMA'!A7)</f>
        <v>1.</v>
      </c>
      <c r="B5" t="str">
        <f>('A. OPREMA'!B7)</f>
        <v>DELILNE ZAVESE</v>
      </c>
      <c r="C5" s="166" cm="1">
        <f t="array" ref="C5:E5">('A. OPREMA'!C7:E7)</f>
        <v>0</v>
      </c>
      <c r="D5">
        <v>0</v>
      </c>
      <c r="E5">
        <v>0</v>
      </c>
    </row>
    <row r="6" spans="1:5" x14ac:dyDescent="0.25">
      <c r="A6" t="str">
        <f>('A. OPREMA'!A8)</f>
        <v>2.</v>
      </c>
      <c r="B6" t="str">
        <f>('A. OPREMA'!B8)</f>
        <v>ŠPORTNE IGRE</v>
      </c>
      <c r="C6" s="166" cm="1">
        <f t="array" ref="C6:E6">('A. OPREMA'!C8:E8)</f>
        <v>0</v>
      </c>
      <c r="D6">
        <v>0</v>
      </c>
      <c r="E6">
        <v>0</v>
      </c>
    </row>
    <row r="7" spans="1:5" x14ac:dyDescent="0.25">
      <c r="A7" t="str">
        <f>('A. OPREMA'!A9)</f>
        <v>3.</v>
      </c>
      <c r="B7" t="str">
        <f>('A. OPREMA'!B9)</f>
        <v>TELOVADNA OPREMA</v>
      </c>
      <c r="C7" s="166" cm="1">
        <f t="array" ref="C7:E7">('A. OPREMA'!C9:E9)</f>
        <v>0</v>
      </c>
      <c r="D7">
        <v>0</v>
      </c>
      <c r="E7">
        <v>0</v>
      </c>
    </row>
    <row r="8" spans="1:5" x14ac:dyDescent="0.25">
      <c r="A8" t="str">
        <f>('A. OPREMA'!A10)</f>
        <v>4.</v>
      </c>
      <c r="B8" t="str">
        <f>('A. OPREMA'!B10)</f>
        <v>BLAZINE</v>
      </c>
      <c r="C8" s="166" cm="1">
        <f t="array" ref="C8:D8">('A. OPREMA'!C10:D10)</f>
        <v>0</v>
      </c>
      <c r="D8">
        <v>0</v>
      </c>
    </row>
    <row r="9" spans="1:5" x14ac:dyDescent="0.25">
      <c r="A9" t="str">
        <f>('A. OPREMA'!A11)</f>
        <v>5.</v>
      </c>
      <c r="B9" t="str">
        <f>('A. OPREMA'!B11)</f>
        <v>ZAŠČITNE MREŽE IN OBLOGE</v>
      </c>
      <c r="C9" s="166" cm="1">
        <f t="array" ref="C9:D9">('A. OPREMA'!C11:D11)</f>
        <v>0</v>
      </c>
      <c r="D9">
        <v>0</v>
      </c>
    </row>
    <row r="10" spans="1:5" x14ac:dyDescent="0.25">
      <c r="A10" t="str">
        <f>('A. OPREMA'!A12)</f>
        <v>6.</v>
      </c>
      <c r="B10" t="str">
        <f>('A. OPREMA'!B12)</f>
        <v>SEMAFORJI</v>
      </c>
      <c r="C10" s="166" cm="1">
        <f t="array" ref="C10:D10">('A. OPREMA'!C12:D12)</f>
        <v>0</v>
      </c>
      <c r="D10">
        <v>0</v>
      </c>
    </row>
    <row r="11" spans="1:5" x14ac:dyDescent="0.25">
      <c r="A11" t="str">
        <f>('A. OPREMA'!A13)</f>
        <v>7.</v>
      </c>
      <c r="B11" t="str">
        <f>('A. OPREMA'!B13)</f>
        <v>STOLI</v>
      </c>
      <c r="C11" s="166" cm="1">
        <f t="array" ref="C11:D11">('A. OPREMA'!C13:D13)</f>
        <v>0</v>
      </c>
      <c r="D11">
        <v>0</v>
      </c>
    </row>
    <row r="12" spans="1:5" x14ac:dyDescent="0.25">
      <c r="A12" t="str">
        <f>('A. OPREMA'!A14)</f>
        <v>8.</v>
      </c>
      <c r="B12" t="str">
        <f>('A. OPREMA'!B14)</f>
        <v>MALA DVORANA</v>
      </c>
      <c r="C12" s="166" cm="1">
        <f t="array" ref="C12:D12">('A. OPREMA'!C14:D14)</f>
        <v>0</v>
      </c>
      <c r="D12">
        <v>0</v>
      </c>
    </row>
    <row r="13" spans="1:5" x14ac:dyDescent="0.25">
      <c r="A13" t="str">
        <f>('A. OPREMA'!A15)</f>
        <v>9.</v>
      </c>
      <c r="B13" t="str">
        <f>('A. OPREMA'!B15)</f>
        <v>OSTALA OPREMA</v>
      </c>
      <c r="C13" s="166" cm="1">
        <f t="array" ref="C13:D13">('A. OPREMA'!C15:D15)</f>
        <v>0</v>
      </c>
      <c r="D13">
        <v>0</v>
      </c>
    </row>
    <row r="15" spans="1:5" s="1" customFormat="1" x14ac:dyDescent="0.25">
      <c r="A15" s="26"/>
      <c r="B15" s="26" t="s">
        <v>28</v>
      </c>
      <c r="C15" s="167">
        <f>(C4)</f>
        <v>0</v>
      </c>
    </row>
    <row r="17" spans="1:3" s="24" customFormat="1" x14ac:dyDescent="0.25">
      <c r="A17" s="25"/>
      <c r="B17" s="25" t="s">
        <v>84</v>
      </c>
      <c r="C17" s="168">
        <f>(C15/100)*22</f>
        <v>0</v>
      </c>
    </row>
    <row r="19" spans="1:3" s="1" customFormat="1" ht="15.75" thickBot="1" x14ac:dyDescent="0.3">
      <c r="A19" s="27"/>
      <c r="B19" s="27" t="s">
        <v>85</v>
      </c>
      <c r="C19" s="169">
        <f>(C15+C17)</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3C8D9-F5A9-4499-A5FA-D53313B4D8F9}">
  <dimension ref="A2:G67"/>
  <sheetViews>
    <sheetView view="pageBreakPreview" zoomScaleNormal="100" zoomScaleSheetLayoutView="100" workbookViewId="0">
      <selection activeCell="B14" sqref="B14"/>
    </sheetView>
  </sheetViews>
  <sheetFormatPr defaultRowHeight="15" x14ac:dyDescent="0.25"/>
  <cols>
    <col min="1" max="1" width="4.28515625" customWidth="1"/>
    <col min="2" max="2" width="80.85546875" customWidth="1"/>
    <col min="3" max="3" width="0.28515625" customWidth="1"/>
  </cols>
  <sheetData>
    <row r="2" spans="1:2" ht="16.5" thickBot="1" x14ac:dyDescent="0.3">
      <c r="A2" s="177" t="s">
        <v>10</v>
      </c>
      <c r="B2" s="177"/>
    </row>
    <row r="5" spans="1:2" ht="30" x14ac:dyDescent="0.25">
      <c r="B5" s="2" t="s">
        <v>11</v>
      </c>
    </row>
    <row r="6" spans="1:2" ht="30" x14ac:dyDescent="0.25">
      <c r="B6" s="2" t="s">
        <v>12</v>
      </c>
    </row>
    <row r="7" spans="1:2" s="5" customFormat="1" x14ac:dyDescent="0.25">
      <c r="B7" s="2" t="s">
        <v>13</v>
      </c>
    </row>
    <row r="8" spans="1:2" s="5" customFormat="1" ht="30" x14ac:dyDescent="0.25">
      <c r="B8" s="2" t="s">
        <v>593</v>
      </c>
    </row>
    <row r="9" spans="1:2" ht="45" x14ac:dyDescent="0.25">
      <c r="B9" s="2" t="s">
        <v>14</v>
      </c>
    </row>
    <row r="10" spans="1:2" s="5" customFormat="1" ht="30" x14ac:dyDescent="0.25">
      <c r="B10" s="2" t="s">
        <v>594</v>
      </c>
    </row>
    <row r="11" spans="1:2" s="5" customFormat="1" ht="30" x14ac:dyDescent="0.25">
      <c r="B11" s="2" t="s">
        <v>15</v>
      </c>
    </row>
    <row r="12" spans="1:2" s="5" customFormat="1" ht="30" x14ac:dyDescent="0.25">
      <c r="B12" s="2" t="s">
        <v>595</v>
      </c>
    </row>
    <row r="13" spans="1:2" s="5" customFormat="1" ht="45" x14ac:dyDescent="0.25">
      <c r="B13" s="2" t="s">
        <v>16</v>
      </c>
    </row>
    <row r="14" spans="1:2" s="5" customFormat="1" ht="105" x14ac:dyDescent="0.25">
      <c r="B14" s="2" t="s">
        <v>596</v>
      </c>
    </row>
    <row r="15" spans="1:2" s="5" customFormat="1" ht="47.25" customHeight="1" x14ac:dyDescent="0.25">
      <c r="B15" s="2" t="s">
        <v>597</v>
      </c>
    </row>
    <row r="16" spans="1:2" s="5" customFormat="1" ht="77.25" customHeight="1" x14ac:dyDescent="0.25">
      <c r="B16" s="2" t="s">
        <v>598</v>
      </c>
    </row>
    <row r="17" spans="2:2" s="5" customFormat="1" ht="91.5" customHeight="1" x14ac:dyDescent="0.25">
      <c r="B17" s="2" t="s">
        <v>599</v>
      </c>
    </row>
    <row r="18" spans="2:2" s="5" customFormat="1" ht="60" x14ac:dyDescent="0.25">
      <c r="B18" s="2" t="s">
        <v>17</v>
      </c>
    </row>
    <row r="19" spans="2:2" s="5" customFormat="1" ht="16.5" customHeight="1" x14ac:dyDescent="0.25">
      <c r="B19" s="2" t="s">
        <v>18</v>
      </c>
    </row>
    <row r="20" spans="2:2" s="5" customFormat="1" x14ac:dyDescent="0.25">
      <c r="B20" s="2" t="s">
        <v>600</v>
      </c>
    </row>
    <row r="21" spans="2:2" ht="105" x14ac:dyDescent="0.25">
      <c r="B21" s="31" t="s">
        <v>601</v>
      </c>
    </row>
    <row r="22" spans="2:2" s="5" customFormat="1" ht="107.25" customHeight="1" x14ac:dyDescent="0.25">
      <c r="B22" s="2" t="s">
        <v>602</v>
      </c>
    </row>
    <row r="23" spans="2:2" s="5" customFormat="1" ht="195" x14ac:dyDescent="0.25">
      <c r="B23" s="31" t="s">
        <v>603</v>
      </c>
    </row>
    <row r="24" spans="2:2" s="5" customFormat="1" ht="75" x14ac:dyDescent="0.25">
      <c r="B24" s="31" t="s">
        <v>604</v>
      </c>
    </row>
    <row r="25" spans="2:2" s="5" customFormat="1" x14ac:dyDescent="0.25">
      <c r="B25" s="31" t="s">
        <v>19</v>
      </c>
    </row>
    <row r="26" spans="2:2" s="5" customFormat="1" ht="90" x14ac:dyDescent="0.25">
      <c r="B26" s="31" t="s">
        <v>20</v>
      </c>
    </row>
    <row r="27" spans="2:2" s="5" customFormat="1" x14ac:dyDescent="0.25">
      <c r="B27" s="31" t="s">
        <v>21</v>
      </c>
    </row>
    <row r="28" spans="2:2" s="5" customFormat="1" x14ac:dyDescent="0.25">
      <c r="B28" s="31" t="s">
        <v>22</v>
      </c>
    </row>
    <row r="29" spans="2:2" s="5" customFormat="1" x14ac:dyDescent="0.25">
      <c r="B29" s="31" t="s">
        <v>23</v>
      </c>
    </row>
    <row r="30" spans="2:2" s="5" customFormat="1" x14ac:dyDescent="0.25">
      <c r="B30" s="31" t="s">
        <v>24</v>
      </c>
    </row>
    <row r="31" spans="2:2" s="5" customFormat="1" x14ac:dyDescent="0.25">
      <c r="B31" s="31" t="s">
        <v>605</v>
      </c>
    </row>
    <row r="32" spans="2:2" s="5" customFormat="1" ht="30" x14ac:dyDescent="0.25">
      <c r="B32" s="2" t="s">
        <v>25</v>
      </c>
    </row>
    <row r="33" spans="2:7" s="5" customFormat="1" ht="30" x14ac:dyDescent="0.25">
      <c r="B33" s="2" t="s">
        <v>26</v>
      </c>
    </row>
    <row r="34" spans="2:7" s="5" customFormat="1" x14ac:dyDescent="0.25">
      <c r="B34" s="2" t="s">
        <v>606</v>
      </c>
    </row>
    <row r="35" spans="2:7" s="5" customFormat="1" ht="30" x14ac:dyDescent="0.25">
      <c r="B35" s="2" t="s">
        <v>607</v>
      </c>
    </row>
    <row r="36" spans="2:7" s="5" customFormat="1" x14ac:dyDescent="0.25">
      <c r="B36" s="2" t="s">
        <v>27</v>
      </c>
    </row>
    <row r="37" spans="2:7" s="5" customFormat="1" ht="45" x14ac:dyDescent="0.25">
      <c r="B37" s="2" t="s">
        <v>608</v>
      </c>
    </row>
    <row r="38" spans="2:7" x14ac:dyDescent="0.25">
      <c r="B38" s="170" t="s">
        <v>609</v>
      </c>
      <c r="C38" s="170"/>
      <c r="D38" s="170"/>
    </row>
    <row r="39" spans="2:7" x14ac:dyDescent="0.25">
      <c r="B39" s="170" t="s">
        <v>610</v>
      </c>
      <c r="C39" s="170"/>
      <c r="D39" s="170"/>
    </row>
    <row r="40" spans="2:7" ht="30" x14ac:dyDescent="0.25">
      <c r="B40" s="148" t="s">
        <v>611</v>
      </c>
      <c r="C40" s="148"/>
      <c r="D40" s="148"/>
      <c r="E40" s="148"/>
      <c r="F40" s="148"/>
      <c r="G40" s="148"/>
    </row>
    <row r="41" spans="2:7" ht="45" x14ac:dyDescent="0.25">
      <c r="B41" s="2" t="s">
        <v>612</v>
      </c>
      <c r="C41" s="2"/>
      <c r="D41" s="2"/>
      <c r="E41" s="2"/>
      <c r="F41" s="2"/>
      <c r="G41" s="2"/>
    </row>
    <row r="42" spans="2:7" ht="75" x14ac:dyDescent="0.25">
      <c r="B42" s="148" t="s">
        <v>613</v>
      </c>
      <c r="C42" s="148"/>
      <c r="D42" s="148"/>
      <c r="E42" s="148"/>
      <c r="F42" s="148"/>
      <c r="G42" s="148"/>
    </row>
    <row r="43" spans="2:7" ht="30" x14ac:dyDescent="0.25">
      <c r="B43" s="2" t="s">
        <v>614</v>
      </c>
      <c r="C43" s="2"/>
      <c r="D43" s="2"/>
      <c r="E43" s="2"/>
      <c r="F43" s="2"/>
      <c r="G43" s="2"/>
    </row>
    <row r="44" spans="2:7" ht="30" x14ac:dyDescent="0.25">
      <c r="B44" s="148" t="s">
        <v>615</v>
      </c>
      <c r="C44" s="148"/>
      <c r="D44" s="148"/>
      <c r="E44" s="148"/>
      <c r="F44" s="148"/>
      <c r="G44" s="148"/>
    </row>
    <row r="45" spans="2:7" ht="30" x14ac:dyDescent="0.25">
      <c r="B45" s="2" t="s">
        <v>616</v>
      </c>
      <c r="C45" s="2"/>
      <c r="D45" s="2"/>
      <c r="E45" s="2"/>
      <c r="F45" s="2"/>
      <c r="G45" s="2"/>
    </row>
    <row r="46" spans="2:7" ht="45" x14ac:dyDescent="0.25">
      <c r="B46" s="171" t="s">
        <v>617</v>
      </c>
      <c r="C46" s="171"/>
      <c r="D46" s="171"/>
      <c r="E46" s="171"/>
      <c r="F46" s="171"/>
      <c r="G46" s="171"/>
    </row>
    <row r="47" spans="2:7" ht="45" x14ac:dyDescent="0.25">
      <c r="B47" s="171" t="s">
        <v>618</v>
      </c>
      <c r="C47" s="171"/>
      <c r="D47" s="171"/>
      <c r="E47" s="171"/>
      <c r="F47" s="171"/>
      <c r="G47" s="171"/>
    </row>
    <row r="48" spans="2:7" x14ac:dyDescent="0.25">
      <c r="B48" s="172" t="s">
        <v>619</v>
      </c>
    </row>
    <row r="49" spans="2:2" x14ac:dyDescent="0.25">
      <c r="B49" s="173" t="s">
        <v>620</v>
      </c>
    </row>
    <row r="50" spans="2:2" x14ac:dyDescent="0.25">
      <c r="B50" s="173" t="s">
        <v>621</v>
      </c>
    </row>
    <row r="51" spans="2:2" x14ac:dyDescent="0.25">
      <c r="B51" s="173" t="s">
        <v>622</v>
      </c>
    </row>
    <row r="52" spans="2:2" x14ac:dyDescent="0.25">
      <c r="B52" s="173" t="s">
        <v>623</v>
      </c>
    </row>
    <row r="53" spans="2:2" x14ac:dyDescent="0.25">
      <c r="B53" s="173" t="s">
        <v>624</v>
      </c>
    </row>
    <row r="54" spans="2:2" ht="16.5" customHeight="1" x14ac:dyDescent="0.25">
      <c r="B54" s="148" t="s">
        <v>625</v>
      </c>
    </row>
    <row r="55" spans="2:2" x14ac:dyDescent="0.25">
      <c r="B55" s="148" t="s">
        <v>626</v>
      </c>
    </row>
    <row r="56" spans="2:2" x14ac:dyDescent="0.25">
      <c r="B56" s="2" t="s">
        <v>627</v>
      </c>
    </row>
    <row r="57" spans="2:2" x14ac:dyDescent="0.25">
      <c r="B57" s="174"/>
    </row>
    <row r="58" spans="2:2" x14ac:dyDescent="0.25">
      <c r="B58" s="172" t="s">
        <v>628</v>
      </c>
    </row>
    <row r="59" spans="2:2" ht="30" x14ac:dyDescent="0.25">
      <c r="B59" s="173" t="s">
        <v>629</v>
      </c>
    </row>
    <row r="60" spans="2:2" ht="30" x14ac:dyDescent="0.25">
      <c r="B60" s="173" t="s">
        <v>630</v>
      </c>
    </row>
    <row r="61" spans="2:2" x14ac:dyDescent="0.25">
      <c r="B61" s="173" t="s">
        <v>631</v>
      </c>
    </row>
    <row r="62" spans="2:2" ht="30" x14ac:dyDescent="0.25">
      <c r="B62" s="173" t="s">
        <v>632</v>
      </c>
    </row>
    <row r="63" spans="2:2" ht="45" x14ac:dyDescent="0.25">
      <c r="B63" s="173" t="s">
        <v>633</v>
      </c>
    </row>
    <row r="64" spans="2:2" ht="45" x14ac:dyDescent="0.25">
      <c r="B64" s="173" t="s">
        <v>634</v>
      </c>
    </row>
    <row r="65" spans="2:2" ht="30" x14ac:dyDescent="0.25">
      <c r="B65" s="173" t="s">
        <v>635</v>
      </c>
    </row>
    <row r="66" spans="2:2" ht="30" x14ac:dyDescent="0.25">
      <c r="B66" s="173" t="s">
        <v>636</v>
      </c>
    </row>
    <row r="67" spans="2:2" ht="30" x14ac:dyDescent="0.25">
      <c r="B67" s="173" t="s">
        <v>637</v>
      </c>
    </row>
  </sheetData>
  <mergeCells count="1">
    <mergeCell ref="A2:B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D2DCC-BFD0-4C20-90F2-3A22C6CCB09F}">
  <dimension ref="A1:F724"/>
  <sheetViews>
    <sheetView view="pageBreakPreview" zoomScaleNormal="100" zoomScaleSheetLayoutView="100" workbookViewId="0">
      <selection activeCell="H8" sqref="H8"/>
    </sheetView>
  </sheetViews>
  <sheetFormatPr defaultRowHeight="15" x14ac:dyDescent="0.25"/>
  <cols>
    <col min="1" max="1" width="5" style="13" customWidth="1"/>
    <col min="2" max="2" width="49.140625" style="5" customWidth="1"/>
    <col min="3" max="3" width="4.42578125" style="5" customWidth="1"/>
    <col min="4" max="4" width="9.140625" style="5"/>
    <col min="5" max="5" width="12.140625" style="5" customWidth="1"/>
    <col min="6" max="6" width="9.85546875" style="5" bestFit="1" customWidth="1"/>
    <col min="7" max="7" width="0.28515625" style="7" customWidth="1"/>
    <col min="8" max="16384" width="9.140625" style="7"/>
  </cols>
  <sheetData>
    <row r="1" spans="1:5" s="5" customFormat="1" x14ac:dyDescent="0.25">
      <c r="A1" s="13"/>
    </row>
    <row r="2" spans="1:5" s="5" customFormat="1" ht="16.5" thickBot="1" x14ac:dyDescent="0.3">
      <c r="A2" s="12" t="s">
        <v>672</v>
      </c>
      <c r="B2" s="12" t="s">
        <v>86</v>
      </c>
      <c r="E2" s="8"/>
    </row>
    <row r="3" spans="1:5" s="5" customFormat="1" x14ac:dyDescent="0.25">
      <c r="A3" s="13"/>
    </row>
    <row r="4" spans="1:5" s="5" customFormat="1" x14ac:dyDescent="0.25">
      <c r="A4" s="13"/>
    </row>
    <row r="5" spans="1:5" s="5" customFormat="1" x14ac:dyDescent="0.25">
      <c r="A5" s="190" t="s">
        <v>638</v>
      </c>
      <c r="B5" s="190"/>
    </row>
    <row r="6" spans="1:5" s="5" customFormat="1" x14ac:dyDescent="0.25">
      <c r="A6" s="13"/>
    </row>
    <row r="7" spans="1:5" s="5" customFormat="1" x14ac:dyDescent="0.25">
      <c r="A7" s="22" t="str">
        <f>(A27)</f>
        <v>1.</v>
      </c>
      <c r="B7" s="5" t="str">
        <f>(B27)</f>
        <v>DELILNE ZAVESE</v>
      </c>
      <c r="C7" s="181">
        <f>(E56)</f>
        <v>0</v>
      </c>
      <c r="D7" s="181"/>
      <c r="E7" s="181"/>
    </row>
    <row r="8" spans="1:5" s="5" customFormat="1" x14ac:dyDescent="0.25">
      <c r="A8" s="22" t="str">
        <f>(A59)</f>
        <v>2.</v>
      </c>
      <c r="B8" s="5" t="str">
        <f>(B59)</f>
        <v>ŠPORTNE IGRE</v>
      </c>
      <c r="C8" s="181">
        <f>(E199)</f>
        <v>0</v>
      </c>
      <c r="D8" s="181"/>
      <c r="E8" s="181"/>
    </row>
    <row r="9" spans="1:5" s="5" customFormat="1" x14ac:dyDescent="0.25">
      <c r="A9" s="22" t="str">
        <f>(A202)</f>
        <v>3.</v>
      </c>
      <c r="B9" s="5" t="str">
        <f>(B202)</f>
        <v>TELOVADNA OPREMA</v>
      </c>
      <c r="C9" s="181">
        <f>(E333)</f>
        <v>0</v>
      </c>
      <c r="D9" s="181"/>
      <c r="E9" s="181"/>
    </row>
    <row r="10" spans="1:5" s="5" customFormat="1" x14ac:dyDescent="0.25">
      <c r="A10" s="22" t="str">
        <f>(A336)</f>
        <v>4.</v>
      </c>
      <c r="B10" s="5" t="str">
        <f>(B336)</f>
        <v>BLAZINE</v>
      </c>
      <c r="C10" s="181">
        <f>(E453)</f>
        <v>0</v>
      </c>
      <c r="D10" s="181"/>
      <c r="E10" s="181"/>
    </row>
    <row r="11" spans="1:5" s="5" customFormat="1" x14ac:dyDescent="0.25">
      <c r="A11" s="22" t="str">
        <f>(A456)</f>
        <v>5.</v>
      </c>
      <c r="B11" s="5" t="str">
        <f>(B456)</f>
        <v>ZAŠČITNE MREŽE IN OBLOGE</v>
      </c>
      <c r="C11" s="181">
        <f>(E522)</f>
        <v>0</v>
      </c>
      <c r="D11" s="181"/>
      <c r="E11" s="181"/>
    </row>
    <row r="12" spans="1:5" s="5" customFormat="1" x14ac:dyDescent="0.25">
      <c r="A12" s="22" t="str">
        <f>(A525)</f>
        <v>6.</v>
      </c>
      <c r="B12" s="5" t="str">
        <f>(B525)</f>
        <v>SEMAFORJI</v>
      </c>
      <c r="C12" s="181">
        <f>(E562)</f>
        <v>0</v>
      </c>
      <c r="D12" s="181"/>
      <c r="E12" s="181"/>
    </row>
    <row r="13" spans="1:5" s="5" customFormat="1" x14ac:dyDescent="0.25">
      <c r="A13" s="22" t="str">
        <f>(A565)</f>
        <v>7.</v>
      </c>
      <c r="B13" s="5" t="str">
        <f>(B565)</f>
        <v>STOLI</v>
      </c>
      <c r="C13" s="181">
        <f>(E574)</f>
        <v>0</v>
      </c>
      <c r="D13" s="181"/>
      <c r="E13" s="181"/>
    </row>
    <row r="14" spans="1:5" s="5" customFormat="1" x14ac:dyDescent="0.25">
      <c r="A14" s="22" t="str">
        <f>(A577)</f>
        <v>8.</v>
      </c>
      <c r="B14" s="5" t="str">
        <f>(B577)</f>
        <v>MALA DVORANA</v>
      </c>
      <c r="C14" s="181">
        <f>(E674)</f>
        <v>0</v>
      </c>
      <c r="D14" s="181"/>
      <c r="E14" s="181"/>
    </row>
    <row r="15" spans="1:5" s="5" customFormat="1" x14ac:dyDescent="0.25">
      <c r="A15" s="22" t="str">
        <f>(A677)</f>
        <v>9.</v>
      </c>
      <c r="B15" s="5" t="str">
        <f>(B677)</f>
        <v>OSTALA OPREMA</v>
      </c>
      <c r="C15" s="181">
        <f>(E723)</f>
        <v>0</v>
      </c>
      <c r="D15" s="181"/>
      <c r="E15" s="181"/>
    </row>
    <row r="16" spans="1:5" s="5" customFormat="1" x14ac:dyDescent="0.25">
      <c r="A16" s="13"/>
      <c r="C16" s="28"/>
      <c r="D16" s="28"/>
      <c r="E16" s="28"/>
    </row>
    <row r="17" spans="1:6" s="5" customFormat="1" ht="15.75" thickBot="1" x14ac:dyDescent="0.3">
      <c r="A17" s="29"/>
      <c r="B17" s="23" t="s">
        <v>28</v>
      </c>
      <c r="C17" s="191">
        <f>SUM(C6:E16)</f>
        <v>0</v>
      </c>
      <c r="D17" s="191"/>
      <c r="E17" s="191"/>
    </row>
    <row r="18" spans="1:6" ht="15.75" thickTop="1" x14ac:dyDescent="0.25"/>
    <row r="19" spans="1:6" s="5" customFormat="1" x14ac:dyDescent="0.25">
      <c r="A19" s="13"/>
    </row>
    <row r="20" spans="1:6" s="5" customFormat="1" x14ac:dyDescent="0.25">
      <c r="A20" s="13"/>
    </row>
    <row r="21" spans="1:6" s="5" customFormat="1" ht="62.25" customHeight="1" x14ac:dyDescent="0.25">
      <c r="A21" s="13"/>
      <c r="B21" s="179" t="s">
        <v>87</v>
      </c>
      <c r="C21" s="179"/>
      <c r="D21" s="179"/>
      <c r="E21" s="179"/>
      <c r="F21" s="179"/>
    </row>
    <row r="22" spans="1:6" s="5" customFormat="1" ht="32.25" customHeight="1" x14ac:dyDescent="0.25">
      <c r="A22" s="13"/>
      <c r="B22" s="179" t="s">
        <v>29</v>
      </c>
      <c r="C22" s="179"/>
      <c r="D22" s="179"/>
      <c r="E22" s="179"/>
      <c r="F22" s="179"/>
    </row>
    <row r="23" spans="1:6" s="5" customFormat="1" ht="30.75" customHeight="1" x14ac:dyDescent="0.25">
      <c r="A23" s="13"/>
      <c r="B23" s="179" t="s">
        <v>30</v>
      </c>
      <c r="C23" s="179"/>
      <c r="D23" s="179"/>
      <c r="E23" s="179"/>
      <c r="F23" s="179"/>
    </row>
    <row r="24" spans="1:6" s="5" customFormat="1" x14ac:dyDescent="0.25">
      <c r="A24" s="13"/>
    </row>
    <row r="25" spans="1:6" s="5" customFormat="1" x14ac:dyDescent="0.25">
      <c r="A25" s="13"/>
    </row>
    <row r="26" spans="1:6" s="5" customFormat="1" x14ac:dyDescent="0.25">
      <c r="A26" s="13"/>
    </row>
    <row r="27" spans="1:6" s="5" customFormat="1" x14ac:dyDescent="0.25">
      <c r="A27" s="10" t="s">
        <v>31</v>
      </c>
      <c r="B27" s="11" t="s">
        <v>96</v>
      </c>
      <c r="C27" s="30" t="s">
        <v>32</v>
      </c>
      <c r="D27" s="30" t="s">
        <v>33</v>
      </c>
      <c r="E27" s="30" t="s">
        <v>34</v>
      </c>
      <c r="F27" s="30" t="s">
        <v>35</v>
      </c>
    </row>
    <row r="29" spans="1:6" x14ac:dyDescent="0.25">
      <c r="B29" s="184" t="s">
        <v>97</v>
      </c>
      <c r="C29" s="184"/>
      <c r="D29" s="184"/>
      <c r="E29" s="184"/>
      <c r="F29" s="184"/>
    </row>
    <row r="30" spans="1:6" ht="30" customHeight="1" x14ac:dyDescent="0.25">
      <c r="B30" s="179" t="s">
        <v>98</v>
      </c>
      <c r="C30" s="179"/>
      <c r="D30" s="179"/>
      <c r="E30" s="179"/>
      <c r="F30" s="179"/>
    </row>
    <row r="31" spans="1:6" ht="15" customHeight="1" x14ac:dyDescent="0.25">
      <c r="B31" s="182" t="s">
        <v>88</v>
      </c>
      <c r="C31" s="182"/>
      <c r="D31" s="182"/>
      <c r="E31" s="182"/>
      <c r="F31" s="182"/>
    </row>
    <row r="32" spans="1:6" x14ac:dyDescent="0.25">
      <c r="B32" s="182" t="s">
        <v>89</v>
      </c>
      <c r="C32" s="182"/>
      <c r="D32" s="182"/>
      <c r="E32" s="182"/>
      <c r="F32" s="182"/>
    </row>
    <row r="33" spans="1:6" x14ac:dyDescent="0.25">
      <c r="B33" s="182" t="s">
        <v>90</v>
      </c>
      <c r="C33" s="182"/>
      <c r="D33" s="182"/>
      <c r="E33" s="182"/>
      <c r="F33" s="182"/>
    </row>
    <row r="34" spans="1:6" ht="46.5" customHeight="1" x14ac:dyDescent="0.25">
      <c r="B34" s="179" t="s">
        <v>91</v>
      </c>
      <c r="C34" s="179"/>
      <c r="D34" s="179"/>
      <c r="E34" s="179"/>
      <c r="F34" s="179"/>
    </row>
    <row r="35" spans="1:6" x14ac:dyDescent="0.25">
      <c r="B35" s="179" t="s">
        <v>92</v>
      </c>
      <c r="C35" s="179"/>
      <c r="D35" s="179"/>
      <c r="E35" s="179"/>
      <c r="F35" s="179"/>
    </row>
    <row r="36" spans="1:6" ht="46.5" customHeight="1" x14ac:dyDescent="0.25">
      <c r="B36" s="179" t="s">
        <v>93</v>
      </c>
      <c r="C36" s="179"/>
      <c r="D36" s="179"/>
      <c r="E36" s="179"/>
      <c r="F36" s="179"/>
    </row>
    <row r="37" spans="1:6" x14ac:dyDescent="0.25">
      <c r="B37" s="179" t="s">
        <v>99</v>
      </c>
      <c r="C37" s="179"/>
      <c r="D37" s="179"/>
      <c r="E37" s="179"/>
      <c r="F37" s="179"/>
    </row>
    <row r="38" spans="1:6" ht="31.5" customHeight="1" x14ac:dyDescent="0.25">
      <c r="B38" s="179" t="s">
        <v>100</v>
      </c>
      <c r="C38" s="179"/>
      <c r="D38" s="179"/>
      <c r="E38" s="179"/>
      <c r="F38" s="179"/>
    </row>
    <row r="39" spans="1:6" x14ac:dyDescent="0.25">
      <c r="B39" s="179" t="s">
        <v>101</v>
      </c>
      <c r="C39" s="179"/>
      <c r="D39" s="179"/>
      <c r="E39" s="179"/>
      <c r="F39" s="179"/>
    </row>
    <row r="40" spans="1:6" x14ac:dyDescent="0.25">
      <c r="B40" s="179" t="s">
        <v>102</v>
      </c>
      <c r="C40" s="179"/>
      <c r="D40" s="179"/>
      <c r="E40" s="179"/>
      <c r="F40" s="179"/>
    </row>
    <row r="41" spans="1:6" ht="29.25" customHeight="1" x14ac:dyDescent="0.25">
      <c r="B41" s="179" t="s">
        <v>103</v>
      </c>
      <c r="C41" s="179"/>
      <c r="D41" s="179"/>
      <c r="E41" s="179"/>
      <c r="F41" s="179"/>
    </row>
    <row r="43" spans="1:6" x14ac:dyDescent="0.25">
      <c r="A43" s="13" t="s">
        <v>36</v>
      </c>
      <c r="B43" s="35" t="s">
        <v>104</v>
      </c>
    </row>
    <row r="44" spans="1:6" ht="225" x14ac:dyDescent="0.25">
      <c r="B44" s="31" t="s">
        <v>514</v>
      </c>
    </row>
    <row r="45" spans="1:6" x14ac:dyDescent="0.25">
      <c r="B45" s="31" t="s">
        <v>105</v>
      </c>
    </row>
    <row r="46" spans="1:6" ht="30" x14ac:dyDescent="0.25">
      <c r="B46" s="31" t="s">
        <v>106</v>
      </c>
    </row>
    <row r="47" spans="1:6" ht="30" x14ac:dyDescent="0.25">
      <c r="B47" s="31" t="s">
        <v>107</v>
      </c>
    </row>
    <row r="48" spans="1:6" ht="105" x14ac:dyDescent="0.25">
      <c r="B48" s="40" t="s">
        <v>108</v>
      </c>
    </row>
    <row r="49" spans="1:6" ht="30" x14ac:dyDescent="0.25">
      <c r="B49" s="31" t="s">
        <v>109</v>
      </c>
    </row>
    <row r="50" spans="1:6" x14ac:dyDescent="0.25">
      <c r="B50" s="31" t="s">
        <v>110</v>
      </c>
    </row>
    <row r="51" spans="1:6" x14ac:dyDescent="0.25">
      <c r="B51" s="31" t="s">
        <v>532</v>
      </c>
    </row>
    <row r="52" spans="1:6" x14ac:dyDescent="0.25">
      <c r="B52" s="31" t="s">
        <v>111</v>
      </c>
    </row>
    <row r="53" spans="1:6" s="5" customFormat="1" ht="120" x14ac:dyDescent="0.25">
      <c r="A53" s="13"/>
      <c r="B53" s="32" t="s">
        <v>112</v>
      </c>
    </row>
    <row r="54" spans="1:6" s="5" customFormat="1" x14ac:dyDescent="0.25">
      <c r="A54" s="3"/>
      <c r="B54" s="6" t="s">
        <v>113</v>
      </c>
      <c r="C54" s="4" t="s">
        <v>114</v>
      </c>
      <c r="D54" s="34">
        <v>2</v>
      </c>
      <c r="E54" s="34"/>
      <c r="F54" s="34">
        <f t="shared" ref="F54" si="0">(D54*E54)</f>
        <v>0</v>
      </c>
    </row>
    <row r="55" spans="1:6" s="5" customFormat="1" x14ac:dyDescent="0.25">
      <c r="A55" s="13"/>
    </row>
    <row r="56" spans="1:6" s="5" customFormat="1" ht="15.75" thickBot="1" x14ac:dyDescent="0.3">
      <c r="A56" s="36"/>
      <c r="B56" s="37" t="s">
        <v>115</v>
      </c>
      <c r="C56" s="38"/>
      <c r="D56" s="38"/>
      <c r="E56" s="180">
        <f>SUM(F28:F55)</f>
        <v>0</v>
      </c>
      <c r="F56" s="180"/>
    </row>
    <row r="57" spans="1:6" ht="15.75" thickTop="1" x14ac:dyDescent="0.25"/>
    <row r="59" spans="1:6" s="5" customFormat="1" x14ac:dyDescent="0.25">
      <c r="A59" s="10" t="s">
        <v>39</v>
      </c>
      <c r="B59" s="11" t="s">
        <v>116</v>
      </c>
      <c r="C59" s="30" t="s">
        <v>32</v>
      </c>
      <c r="D59" s="30" t="s">
        <v>33</v>
      </c>
      <c r="E59" s="30" t="s">
        <v>34</v>
      </c>
      <c r="F59" s="30" t="s">
        <v>35</v>
      </c>
    </row>
    <row r="61" spans="1:6" x14ac:dyDescent="0.25">
      <c r="B61" s="184" t="s">
        <v>97</v>
      </c>
      <c r="C61" s="184"/>
      <c r="D61" s="184"/>
      <c r="E61" s="184"/>
      <c r="F61" s="184"/>
    </row>
    <row r="62" spans="1:6" ht="30.75" customHeight="1" x14ac:dyDescent="0.25">
      <c r="B62" s="179" t="s">
        <v>98</v>
      </c>
      <c r="C62" s="179"/>
      <c r="D62" s="179"/>
      <c r="E62" s="179"/>
      <c r="F62" s="179"/>
    </row>
    <row r="63" spans="1:6" x14ac:dyDescent="0.25">
      <c r="B63" s="189" t="s">
        <v>88</v>
      </c>
      <c r="C63" s="189"/>
      <c r="D63" s="189"/>
      <c r="E63" s="189"/>
      <c r="F63" s="189"/>
    </row>
    <row r="64" spans="1:6" x14ac:dyDescent="0.25">
      <c r="B64" s="189" t="s">
        <v>89</v>
      </c>
      <c r="C64" s="189"/>
      <c r="D64" s="189"/>
      <c r="E64" s="189"/>
      <c r="F64" s="189"/>
    </row>
    <row r="65" spans="1:6" x14ac:dyDescent="0.25">
      <c r="B65" s="189" t="s">
        <v>90</v>
      </c>
      <c r="C65" s="189"/>
      <c r="D65" s="189"/>
      <c r="E65" s="189"/>
      <c r="F65" s="189"/>
    </row>
    <row r="66" spans="1:6" ht="45.75" customHeight="1" x14ac:dyDescent="0.25">
      <c r="B66" s="187" t="s">
        <v>91</v>
      </c>
      <c r="C66" s="187"/>
      <c r="D66" s="187"/>
      <c r="E66" s="187"/>
      <c r="F66" s="187"/>
    </row>
    <row r="67" spans="1:6" x14ac:dyDescent="0.25">
      <c r="B67" s="187" t="s">
        <v>92</v>
      </c>
      <c r="C67" s="187"/>
      <c r="D67" s="187"/>
      <c r="E67" s="187"/>
      <c r="F67" s="187"/>
    </row>
    <row r="68" spans="1:6" s="16" customFormat="1" ht="45" customHeight="1" x14ac:dyDescent="0.25">
      <c r="A68" s="13"/>
      <c r="B68" s="179" t="s">
        <v>117</v>
      </c>
      <c r="C68" s="179"/>
      <c r="D68" s="179"/>
      <c r="E68" s="179"/>
      <c r="F68" s="179"/>
    </row>
    <row r="69" spans="1:6" s="16" customFormat="1" x14ac:dyDescent="0.25">
      <c r="A69" s="13"/>
      <c r="B69" s="179" t="s">
        <v>99</v>
      </c>
      <c r="C69" s="179"/>
      <c r="D69" s="179"/>
      <c r="E69" s="179"/>
      <c r="F69" s="179"/>
    </row>
    <row r="70" spans="1:6" s="16" customFormat="1" ht="31.5" customHeight="1" x14ac:dyDescent="0.25">
      <c r="A70" s="13"/>
      <c r="B70" s="179" t="s">
        <v>118</v>
      </c>
      <c r="C70" s="179"/>
      <c r="D70" s="179"/>
      <c r="E70" s="179"/>
      <c r="F70" s="179"/>
    </row>
    <row r="71" spans="1:6" s="16" customFormat="1" x14ac:dyDescent="0.25">
      <c r="A71" s="13"/>
      <c r="B71" s="179" t="s">
        <v>101</v>
      </c>
      <c r="C71" s="179"/>
      <c r="D71" s="179"/>
      <c r="E71" s="179"/>
      <c r="F71" s="179"/>
    </row>
    <row r="72" spans="1:6" s="16" customFormat="1" x14ac:dyDescent="0.25">
      <c r="A72" s="13"/>
      <c r="B72" s="182" t="s">
        <v>119</v>
      </c>
      <c r="C72" s="182"/>
      <c r="D72" s="182"/>
      <c r="E72" s="182"/>
      <c r="F72" s="182"/>
    </row>
    <row r="73" spans="1:6" s="16" customFormat="1" ht="30" customHeight="1" x14ac:dyDescent="0.25">
      <c r="A73" s="13"/>
      <c r="B73" s="182" t="s">
        <v>120</v>
      </c>
      <c r="C73" s="182"/>
      <c r="D73" s="182"/>
      <c r="E73" s="182"/>
      <c r="F73" s="182"/>
    </row>
    <row r="74" spans="1:6" s="16" customFormat="1" x14ac:dyDescent="0.25">
      <c r="A74" s="13"/>
      <c r="B74" s="182" t="s">
        <v>121</v>
      </c>
      <c r="C74" s="182"/>
      <c r="D74" s="182"/>
      <c r="E74" s="182"/>
      <c r="F74" s="182"/>
    </row>
    <row r="75" spans="1:6" s="16" customFormat="1" ht="30" customHeight="1" x14ac:dyDescent="0.25">
      <c r="A75" s="13"/>
      <c r="B75" s="182" t="s">
        <v>122</v>
      </c>
      <c r="C75" s="182"/>
      <c r="D75" s="182"/>
      <c r="E75" s="182"/>
      <c r="F75" s="182"/>
    </row>
    <row r="76" spans="1:6" s="16" customFormat="1" x14ac:dyDescent="0.25">
      <c r="A76" s="13"/>
      <c r="B76" s="182" t="s">
        <v>123</v>
      </c>
      <c r="C76" s="182"/>
      <c r="D76" s="182"/>
      <c r="E76" s="182"/>
      <c r="F76" s="182"/>
    </row>
    <row r="77" spans="1:6" s="16" customFormat="1" ht="34.5" customHeight="1" x14ac:dyDescent="0.25">
      <c r="A77" s="13"/>
      <c r="B77" s="182" t="s">
        <v>124</v>
      </c>
      <c r="C77" s="182"/>
      <c r="D77" s="182"/>
      <c r="E77" s="182"/>
      <c r="F77" s="182"/>
    </row>
    <row r="78" spans="1:6" s="16" customFormat="1" x14ac:dyDescent="0.25">
      <c r="A78" s="13"/>
      <c r="B78" s="18"/>
      <c r="C78" s="18"/>
      <c r="D78" s="18"/>
      <c r="E78" s="18"/>
      <c r="F78" s="18"/>
    </row>
    <row r="79" spans="1:6" s="16" customFormat="1" x14ac:dyDescent="0.25">
      <c r="A79" s="13"/>
      <c r="B79" s="41" t="s">
        <v>119</v>
      </c>
      <c r="C79" s="42"/>
      <c r="D79" s="42"/>
      <c r="E79" s="18"/>
      <c r="F79" s="18"/>
    </row>
    <row r="80" spans="1:6" s="16" customFormat="1" x14ac:dyDescent="0.25">
      <c r="A80" s="13" t="s">
        <v>40</v>
      </c>
      <c r="B80" s="35" t="s">
        <v>125</v>
      </c>
      <c r="C80" s="43"/>
      <c r="D80" s="44"/>
      <c r="E80" s="18"/>
      <c r="F80" s="18"/>
    </row>
    <row r="81" spans="1:6" s="16" customFormat="1" ht="47.25" customHeight="1" x14ac:dyDescent="0.25">
      <c r="A81" s="13"/>
      <c r="B81" s="31" t="s">
        <v>126</v>
      </c>
      <c r="C81" s="14"/>
      <c r="D81" s="45"/>
      <c r="E81" s="18"/>
      <c r="F81" s="18"/>
    </row>
    <row r="82" spans="1:6" s="16" customFormat="1" ht="33" customHeight="1" x14ac:dyDescent="0.25">
      <c r="A82" s="13"/>
      <c r="B82" s="31" t="s">
        <v>533</v>
      </c>
      <c r="C82" s="14"/>
      <c r="D82" s="45"/>
      <c r="E82" s="18"/>
      <c r="F82" s="18"/>
    </row>
    <row r="83" spans="1:6" s="16" customFormat="1" ht="30" x14ac:dyDescent="0.25">
      <c r="A83" s="13"/>
      <c r="B83" s="31" t="s">
        <v>534</v>
      </c>
      <c r="C83" s="14"/>
      <c r="D83" s="45"/>
      <c r="E83" s="18"/>
      <c r="F83" s="18"/>
    </row>
    <row r="84" spans="1:6" s="16" customFormat="1" ht="45" x14ac:dyDescent="0.25">
      <c r="A84" s="13"/>
      <c r="B84" s="31" t="s">
        <v>127</v>
      </c>
      <c r="C84" s="14"/>
      <c r="D84" s="45"/>
      <c r="E84" s="18"/>
      <c r="F84" s="18"/>
    </row>
    <row r="85" spans="1:6" s="16" customFormat="1" ht="45" x14ac:dyDescent="0.25">
      <c r="A85" s="13"/>
      <c r="B85" s="31" t="s">
        <v>591</v>
      </c>
      <c r="C85" s="14"/>
      <c r="D85" s="14"/>
      <c r="E85" s="18"/>
      <c r="F85" s="18"/>
    </row>
    <row r="86" spans="1:6" s="16" customFormat="1" x14ac:dyDescent="0.25">
      <c r="A86" s="13"/>
      <c r="B86" s="46" t="s">
        <v>129</v>
      </c>
      <c r="C86" s="14"/>
      <c r="D86" s="14"/>
      <c r="E86" s="18"/>
      <c r="F86" s="18"/>
    </row>
    <row r="87" spans="1:6" s="16" customFormat="1" x14ac:dyDescent="0.25">
      <c r="A87" s="13"/>
      <c r="B87" s="46" t="s">
        <v>130</v>
      </c>
      <c r="C87" s="14" t="s">
        <v>95</v>
      </c>
      <c r="D87" s="14">
        <v>1</v>
      </c>
      <c r="E87" s="18"/>
      <c r="F87" s="18"/>
    </row>
    <row r="88" spans="1:6" s="16" customFormat="1" x14ac:dyDescent="0.25">
      <c r="A88" s="13"/>
      <c r="B88" s="46" t="s">
        <v>131</v>
      </c>
      <c r="C88" s="14" t="s">
        <v>37</v>
      </c>
      <c r="D88" s="14">
        <v>1</v>
      </c>
      <c r="E88" s="18"/>
      <c r="F88" s="18"/>
    </row>
    <row r="89" spans="1:6" s="16" customFormat="1" ht="30" x14ac:dyDescent="0.25">
      <c r="A89" s="13"/>
      <c r="B89" s="46" t="s">
        <v>592</v>
      </c>
      <c r="C89" s="14" t="s">
        <v>37</v>
      </c>
      <c r="D89" s="14">
        <v>1</v>
      </c>
      <c r="E89" s="18"/>
      <c r="F89" s="18"/>
    </row>
    <row r="90" spans="1:6" s="16" customFormat="1" x14ac:dyDescent="0.25">
      <c r="A90" s="13"/>
      <c r="B90" s="46" t="s">
        <v>133</v>
      </c>
      <c r="C90" s="14" t="s">
        <v>37</v>
      </c>
      <c r="D90" s="14">
        <v>1</v>
      </c>
      <c r="E90" s="18"/>
      <c r="F90" s="18"/>
    </row>
    <row r="91" spans="1:6" s="16" customFormat="1" x14ac:dyDescent="0.25">
      <c r="A91" s="13"/>
      <c r="B91" s="46" t="s">
        <v>134</v>
      </c>
      <c r="C91" s="14" t="s">
        <v>37</v>
      </c>
      <c r="D91" s="14">
        <v>1</v>
      </c>
      <c r="E91" s="18"/>
      <c r="F91" s="18"/>
    </row>
    <row r="92" spans="1:6" s="16" customFormat="1" x14ac:dyDescent="0.25">
      <c r="A92" s="13"/>
      <c r="B92" s="46" t="s">
        <v>135</v>
      </c>
      <c r="C92" s="14" t="s">
        <v>37</v>
      </c>
      <c r="D92" s="14">
        <v>1</v>
      </c>
      <c r="E92" s="18"/>
      <c r="F92" s="18"/>
    </row>
    <row r="93" spans="1:6" s="16" customFormat="1" ht="45" x14ac:dyDescent="0.25">
      <c r="A93" s="13"/>
      <c r="B93" s="46" t="s">
        <v>136</v>
      </c>
      <c r="C93" s="14" t="s">
        <v>37</v>
      </c>
      <c r="D93" s="14">
        <v>1</v>
      </c>
      <c r="E93" s="18"/>
      <c r="F93" s="18"/>
    </row>
    <row r="94" spans="1:6" s="16" customFormat="1" x14ac:dyDescent="0.25">
      <c r="A94" s="13"/>
      <c r="B94" s="46" t="s">
        <v>137</v>
      </c>
      <c r="C94" s="14" t="s">
        <v>37</v>
      </c>
      <c r="D94" s="14">
        <v>1</v>
      </c>
      <c r="E94" s="18"/>
      <c r="F94" s="18"/>
    </row>
    <row r="95" spans="1:6" s="16" customFormat="1" ht="32.25" customHeight="1" x14ac:dyDescent="0.25">
      <c r="A95" s="13"/>
      <c r="B95" s="46" t="s">
        <v>535</v>
      </c>
      <c r="C95" s="14" t="s">
        <v>37</v>
      </c>
      <c r="D95" s="14">
        <v>1</v>
      </c>
      <c r="E95" s="18"/>
      <c r="F95" s="18"/>
    </row>
    <row r="96" spans="1:6" s="16" customFormat="1" ht="45.75" customHeight="1" x14ac:dyDescent="0.25">
      <c r="A96" s="13"/>
      <c r="B96" s="31" t="s">
        <v>138</v>
      </c>
      <c r="C96" s="5"/>
      <c r="D96" s="5"/>
      <c r="E96" s="18"/>
      <c r="F96" s="18"/>
    </row>
    <row r="97" spans="1:6" s="5" customFormat="1" x14ac:dyDescent="0.25">
      <c r="A97" s="3"/>
      <c r="B97" s="6" t="s">
        <v>139</v>
      </c>
      <c r="C97" s="4" t="s">
        <v>114</v>
      </c>
      <c r="D97" s="34">
        <v>2</v>
      </c>
      <c r="E97" s="34"/>
      <c r="F97" s="34">
        <f t="shared" ref="F97" si="1">(D97*E97)</f>
        <v>0</v>
      </c>
    </row>
    <row r="99" spans="1:6" s="16" customFormat="1" x14ac:dyDescent="0.25">
      <c r="A99" s="13" t="s">
        <v>639</v>
      </c>
      <c r="B99" s="35" t="s">
        <v>529</v>
      </c>
      <c r="C99" s="43"/>
      <c r="D99" s="44"/>
      <c r="E99" s="18"/>
      <c r="F99" s="18"/>
    </row>
    <row r="100" spans="1:6" s="16" customFormat="1" ht="47.25" customHeight="1" x14ac:dyDescent="0.25">
      <c r="A100" s="13"/>
      <c r="B100" s="31" t="s">
        <v>126</v>
      </c>
      <c r="C100" s="14"/>
      <c r="D100" s="45"/>
      <c r="E100" s="18"/>
      <c r="F100" s="18"/>
    </row>
    <row r="101" spans="1:6" s="16" customFormat="1" ht="33" customHeight="1" x14ac:dyDescent="0.25">
      <c r="A101" s="13"/>
      <c r="B101" s="31" t="s">
        <v>533</v>
      </c>
      <c r="C101" s="14"/>
      <c r="D101" s="45"/>
      <c r="E101" s="18"/>
      <c r="F101" s="18"/>
    </row>
    <row r="102" spans="1:6" s="16" customFormat="1" ht="30" x14ac:dyDescent="0.25">
      <c r="A102" s="13"/>
      <c r="B102" s="31" t="s">
        <v>534</v>
      </c>
      <c r="C102" s="14"/>
      <c r="D102" s="45"/>
      <c r="E102" s="18"/>
      <c r="F102" s="18"/>
    </row>
    <row r="103" spans="1:6" s="16" customFormat="1" ht="45" x14ac:dyDescent="0.25">
      <c r="A103" s="13"/>
      <c r="B103" s="31" t="s">
        <v>127</v>
      </c>
      <c r="C103" s="14"/>
      <c r="D103" s="45"/>
      <c r="E103" s="18"/>
      <c r="F103" s="18"/>
    </row>
    <row r="104" spans="1:6" s="16" customFormat="1" ht="75" customHeight="1" x14ac:dyDescent="0.25">
      <c r="A104" s="13"/>
      <c r="B104" s="31" t="s">
        <v>128</v>
      </c>
      <c r="C104" s="14"/>
      <c r="D104" s="14"/>
      <c r="E104" s="18"/>
      <c r="F104" s="18"/>
    </row>
    <row r="105" spans="1:6" s="16" customFormat="1" x14ac:dyDescent="0.25">
      <c r="A105" s="13"/>
      <c r="B105" s="46" t="s">
        <v>129</v>
      </c>
      <c r="C105" s="14"/>
      <c r="D105" s="14"/>
      <c r="E105" s="18"/>
      <c r="F105" s="18"/>
    </row>
    <row r="106" spans="1:6" s="16" customFormat="1" x14ac:dyDescent="0.25">
      <c r="A106" s="13"/>
      <c r="B106" s="46" t="s">
        <v>130</v>
      </c>
      <c r="C106" s="14" t="s">
        <v>95</v>
      </c>
      <c r="D106" s="14">
        <v>1</v>
      </c>
      <c r="E106" s="18"/>
      <c r="F106" s="18"/>
    </row>
    <row r="107" spans="1:6" s="16" customFormat="1" x14ac:dyDescent="0.25">
      <c r="A107" s="13"/>
      <c r="B107" s="46" t="s">
        <v>131</v>
      </c>
      <c r="C107" s="14" t="s">
        <v>37</v>
      </c>
      <c r="D107" s="14">
        <v>1</v>
      </c>
      <c r="E107" s="18"/>
      <c r="F107" s="18"/>
    </row>
    <row r="108" spans="1:6" s="16" customFormat="1" ht="30" x14ac:dyDescent="0.25">
      <c r="A108" s="13"/>
      <c r="B108" s="46" t="s">
        <v>132</v>
      </c>
      <c r="C108" s="14" t="s">
        <v>37</v>
      </c>
      <c r="D108" s="14">
        <v>1</v>
      </c>
      <c r="E108" s="18"/>
      <c r="F108" s="18"/>
    </row>
    <row r="109" spans="1:6" s="16" customFormat="1" x14ac:dyDescent="0.25">
      <c r="A109" s="13"/>
      <c r="B109" s="46" t="s">
        <v>133</v>
      </c>
      <c r="C109" s="14" t="s">
        <v>37</v>
      </c>
      <c r="D109" s="14">
        <v>1</v>
      </c>
      <c r="E109" s="18"/>
      <c r="F109" s="18"/>
    </row>
    <row r="110" spans="1:6" s="16" customFormat="1" x14ac:dyDescent="0.25">
      <c r="A110" s="13"/>
      <c r="B110" s="46" t="s">
        <v>134</v>
      </c>
      <c r="C110" s="14" t="s">
        <v>37</v>
      </c>
      <c r="D110" s="14">
        <v>1</v>
      </c>
      <c r="E110" s="18"/>
      <c r="F110" s="18"/>
    </row>
    <row r="111" spans="1:6" s="16" customFormat="1" x14ac:dyDescent="0.25">
      <c r="A111" s="13"/>
      <c r="B111" s="46" t="s">
        <v>135</v>
      </c>
      <c r="C111" s="14" t="s">
        <v>37</v>
      </c>
      <c r="D111" s="14">
        <v>1</v>
      </c>
      <c r="E111" s="18"/>
      <c r="F111" s="18"/>
    </row>
    <row r="112" spans="1:6" s="16" customFormat="1" ht="45" x14ac:dyDescent="0.25">
      <c r="A112" s="13"/>
      <c r="B112" s="46" t="s">
        <v>136</v>
      </c>
      <c r="C112" s="14" t="s">
        <v>37</v>
      </c>
      <c r="D112" s="14">
        <v>1</v>
      </c>
      <c r="E112" s="18"/>
      <c r="F112" s="18"/>
    </row>
    <row r="113" spans="1:6" s="16" customFormat="1" x14ac:dyDescent="0.25">
      <c r="A113" s="13"/>
      <c r="B113" s="46" t="s">
        <v>137</v>
      </c>
      <c r="C113" s="14" t="s">
        <v>37</v>
      </c>
      <c r="D113" s="14">
        <v>1</v>
      </c>
      <c r="E113" s="18"/>
      <c r="F113" s="18"/>
    </row>
    <row r="114" spans="1:6" s="16" customFormat="1" ht="32.25" customHeight="1" x14ac:dyDescent="0.25">
      <c r="A114" s="13"/>
      <c r="B114" s="46" t="s">
        <v>535</v>
      </c>
      <c r="C114" s="14" t="s">
        <v>37</v>
      </c>
      <c r="D114" s="14">
        <v>1</v>
      </c>
      <c r="E114" s="18"/>
      <c r="F114" s="18"/>
    </row>
    <row r="115" spans="1:6" s="16" customFormat="1" ht="45.75" customHeight="1" x14ac:dyDescent="0.25">
      <c r="A115" s="13"/>
      <c r="B115" s="31" t="s">
        <v>138</v>
      </c>
      <c r="C115" s="5"/>
      <c r="D115" s="5"/>
      <c r="E115" s="18"/>
      <c r="F115" s="18"/>
    </row>
    <row r="116" spans="1:6" s="5" customFormat="1" x14ac:dyDescent="0.25">
      <c r="A116" s="3"/>
      <c r="B116" s="6" t="s">
        <v>139</v>
      </c>
      <c r="C116" s="4" t="s">
        <v>114</v>
      </c>
      <c r="D116" s="34">
        <v>2</v>
      </c>
      <c r="E116" s="34"/>
      <c r="F116" s="34">
        <f t="shared" ref="F116" si="2">(D116*E116)</f>
        <v>0</v>
      </c>
    </row>
    <row r="118" spans="1:6" x14ac:dyDescent="0.25">
      <c r="A118" s="13" t="s">
        <v>640</v>
      </c>
      <c r="B118" s="35" t="s">
        <v>140</v>
      </c>
    </row>
    <row r="119" spans="1:6" ht="47.25" customHeight="1" x14ac:dyDescent="0.25">
      <c r="B119" s="31" t="s">
        <v>141</v>
      </c>
    </row>
    <row r="120" spans="1:6" ht="30" x14ac:dyDescent="0.25">
      <c r="B120" s="31" t="s">
        <v>142</v>
      </c>
    </row>
    <row r="121" spans="1:6" ht="75" x14ac:dyDescent="0.25">
      <c r="B121" s="31" t="s">
        <v>128</v>
      </c>
    </row>
    <row r="122" spans="1:6" ht="45" x14ac:dyDescent="0.25">
      <c r="B122" s="31" t="s">
        <v>143</v>
      </c>
    </row>
    <row r="123" spans="1:6" ht="30" x14ac:dyDescent="0.25">
      <c r="B123" s="31" t="s">
        <v>144</v>
      </c>
      <c r="C123" s="14"/>
      <c r="D123" s="45"/>
    </row>
    <row r="124" spans="1:6" x14ac:dyDescent="0.25">
      <c r="B124" s="31" t="s">
        <v>145</v>
      </c>
      <c r="C124" s="14"/>
      <c r="D124" s="45"/>
    </row>
    <row r="125" spans="1:6" ht="30" x14ac:dyDescent="0.25">
      <c r="B125" s="31" t="s">
        <v>142</v>
      </c>
      <c r="C125" s="14" t="s">
        <v>37</v>
      </c>
      <c r="D125" s="45">
        <v>1</v>
      </c>
    </row>
    <row r="126" spans="1:6" x14ac:dyDescent="0.25">
      <c r="B126" s="31" t="s">
        <v>146</v>
      </c>
      <c r="C126" s="14" t="s">
        <v>37</v>
      </c>
      <c r="D126" s="45">
        <v>1</v>
      </c>
    </row>
    <row r="127" spans="1:6" x14ac:dyDescent="0.25">
      <c r="B127" s="31" t="s">
        <v>147</v>
      </c>
      <c r="C127" s="14" t="s">
        <v>37</v>
      </c>
      <c r="D127" s="45">
        <v>1</v>
      </c>
    </row>
    <row r="128" spans="1:6" ht="30" x14ac:dyDescent="0.25">
      <c r="B128" s="31" t="s">
        <v>148</v>
      </c>
      <c r="C128" s="14" t="s">
        <v>37</v>
      </c>
      <c r="D128" s="45">
        <v>1</v>
      </c>
    </row>
    <row r="129" spans="1:6" ht="63" customHeight="1" x14ac:dyDescent="0.25">
      <c r="B129" s="32" t="s">
        <v>149</v>
      </c>
      <c r="C129" s="14"/>
      <c r="D129" s="45"/>
    </row>
    <row r="130" spans="1:6" s="5" customFormat="1" x14ac:dyDescent="0.25">
      <c r="A130" s="3"/>
      <c r="B130" s="6" t="s">
        <v>150</v>
      </c>
      <c r="C130" s="4" t="s">
        <v>114</v>
      </c>
      <c r="D130" s="34">
        <v>3</v>
      </c>
      <c r="E130" s="34"/>
      <c r="F130" s="34">
        <f t="shared" ref="F130" si="3">(D130*E130)</f>
        <v>0</v>
      </c>
    </row>
    <row r="132" spans="1:6" x14ac:dyDescent="0.25">
      <c r="B132" s="41" t="s">
        <v>121</v>
      </c>
      <c r="C132" s="42"/>
      <c r="D132" s="42"/>
    </row>
    <row r="133" spans="1:6" x14ac:dyDescent="0.25">
      <c r="A133" s="13" t="s">
        <v>641</v>
      </c>
      <c r="B133" s="35" t="s">
        <v>151</v>
      </c>
      <c r="C133" s="43"/>
      <c r="D133" s="44"/>
    </row>
    <row r="134" spans="1:6" ht="60" x14ac:dyDescent="0.25">
      <c r="B134" s="31" t="s">
        <v>152</v>
      </c>
      <c r="C134" s="14"/>
      <c r="D134" s="45"/>
    </row>
    <row r="135" spans="1:6" x14ac:dyDescent="0.25">
      <c r="B135" s="15" t="s">
        <v>153</v>
      </c>
      <c r="C135" s="14"/>
      <c r="D135" s="45"/>
    </row>
    <row r="136" spans="1:6" ht="30" x14ac:dyDescent="0.25">
      <c r="B136" s="31" t="s">
        <v>154</v>
      </c>
      <c r="C136" s="14" t="s">
        <v>37</v>
      </c>
      <c r="D136" s="45">
        <v>1</v>
      </c>
    </row>
    <row r="137" spans="1:6" ht="30" x14ac:dyDescent="0.25">
      <c r="B137" s="31" t="s">
        <v>155</v>
      </c>
      <c r="C137" s="14" t="s">
        <v>37</v>
      </c>
      <c r="D137" s="45">
        <v>1</v>
      </c>
    </row>
    <row r="138" spans="1:6" x14ac:dyDescent="0.25">
      <c r="B138" s="31" t="s">
        <v>156</v>
      </c>
      <c r="C138" s="14" t="s">
        <v>37</v>
      </c>
      <c r="D138" s="45">
        <v>2</v>
      </c>
    </row>
    <row r="139" spans="1:6" x14ac:dyDescent="0.25">
      <c r="B139" s="31" t="s">
        <v>157</v>
      </c>
      <c r="C139" s="14" t="s">
        <v>37</v>
      </c>
      <c r="D139" s="45">
        <v>2</v>
      </c>
    </row>
    <row r="140" spans="1:6" x14ac:dyDescent="0.25">
      <c r="B140" s="31" t="s">
        <v>158</v>
      </c>
      <c r="C140" s="14" t="s">
        <v>37</v>
      </c>
      <c r="D140" s="45">
        <v>2</v>
      </c>
    </row>
    <row r="141" spans="1:6" x14ac:dyDescent="0.25">
      <c r="B141" s="31" t="s">
        <v>159</v>
      </c>
      <c r="C141" s="14" t="s">
        <v>37</v>
      </c>
      <c r="D141" s="45">
        <v>1</v>
      </c>
    </row>
    <row r="142" spans="1:6" x14ac:dyDescent="0.25">
      <c r="B142" s="31" t="s">
        <v>160</v>
      </c>
      <c r="C142" s="14" t="s">
        <v>37</v>
      </c>
      <c r="D142" s="45">
        <v>1</v>
      </c>
    </row>
    <row r="143" spans="1:6" ht="30" x14ac:dyDescent="0.25">
      <c r="B143" s="31" t="s">
        <v>161</v>
      </c>
      <c r="C143" s="14" t="s">
        <v>37</v>
      </c>
      <c r="D143" s="45">
        <v>1</v>
      </c>
    </row>
    <row r="144" spans="1:6" x14ac:dyDescent="0.25">
      <c r="B144" s="31" t="s">
        <v>162</v>
      </c>
      <c r="C144" s="14" t="s">
        <v>95</v>
      </c>
      <c r="D144" s="14">
        <v>1</v>
      </c>
    </row>
    <row r="145" spans="1:6" ht="45" x14ac:dyDescent="0.25">
      <c r="B145" s="31" t="s">
        <v>138</v>
      </c>
    </row>
    <row r="146" spans="1:6" ht="91.5" customHeight="1" x14ac:dyDescent="0.25">
      <c r="B146" s="32" t="s">
        <v>163</v>
      </c>
    </row>
    <row r="147" spans="1:6" s="5" customFormat="1" x14ac:dyDescent="0.25">
      <c r="A147" s="3"/>
      <c r="B147" s="6" t="s">
        <v>164</v>
      </c>
      <c r="C147" s="4" t="s">
        <v>114</v>
      </c>
      <c r="D147" s="34">
        <v>1</v>
      </c>
      <c r="E147" s="34"/>
      <c r="F147" s="34">
        <f t="shared" ref="F147" si="4">(D147*E147)</f>
        <v>0</v>
      </c>
    </row>
    <row r="149" spans="1:6" x14ac:dyDescent="0.25">
      <c r="A149" s="13" t="s">
        <v>642</v>
      </c>
      <c r="B149" s="35" t="s">
        <v>165</v>
      </c>
      <c r="C149" s="43"/>
      <c r="D149" s="44"/>
    </row>
    <row r="150" spans="1:6" ht="45" x14ac:dyDescent="0.25">
      <c r="B150" s="31" t="s">
        <v>166</v>
      </c>
      <c r="C150" s="14"/>
      <c r="D150" s="45"/>
    </row>
    <row r="151" spans="1:6" x14ac:dyDescent="0.25">
      <c r="B151" s="15" t="s">
        <v>167</v>
      </c>
      <c r="C151" s="14"/>
      <c r="D151" s="45"/>
    </row>
    <row r="152" spans="1:6" ht="30" x14ac:dyDescent="0.25">
      <c r="B152" s="31" t="s">
        <v>154</v>
      </c>
      <c r="C152" s="14" t="s">
        <v>37</v>
      </c>
      <c r="D152" s="45">
        <v>1</v>
      </c>
    </row>
    <row r="153" spans="1:6" ht="30" x14ac:dyDescent="0.25">
      <c r="B153" s="31" t="s">
        <v>168</v>
      </c>
      <c r="C153" s="14" t="s">
        <v>37</v>
      </c>
      <c r="D153" s="45">
        <v>1</v>
      </c>
    </row>
    <row r="154" spans="1:6" x14ac:dyDescent="0.25">
      <c r="B154" s="31" t="s">
        <v>156</v>
      </c>
      <c r="C154" s="14" t="s">
        <v>37</v>
      </c>
      <c r="D154" s="45">
        <v>2</v>
      </c>
    </row>
    <row r="155" spans="1:6" x14ac:dyDescent="0.25">
      <c r="B155" s="31" t="s">
        <v>157</v>
      </c>
      <c r="C155" s="14" t="s">
        <v>37</v>
      </c>
      <c r="D155" s="45">
        <v>2</v>
      </c>
    </row>
    <row r="156" spans="1:6" x14ac:dyDescent="0.25">
      <c r="B156" s="31" t="s">
        <v>158</v>
      </c>
      <c r="C156" s="14" t="s">
        <v>37</v>
      </c>
      <c r="D156" s="45">
        <v>2</v>
      </c>
    </row>
    <row r="157" spans="1:6" x14ac:dyDescent="0.25">
      <c r="B157" s="31" t="s">
        <v>169</v>
      </c>
      <c r="C157" s="14" t="s">
        <v>37</v>
      </c>
      <c r="D157" s="45">
        <v>1</v>
      </c>
    </row>
    <row r="158" spans="1:6" x14ac:dyDescent="0.25">
      <c r="B158" s="31" t="s">
        <v>170</v>
      </c>
    </row>
    <row r="159" spans="1:6" ht="45" x14ac:dyDescent="0.25">
      <c r="B159" s="31" t="s">
        <v>138</v>
      </c>
    </row>
    <row r="160" spans="1:6" ht="90" x14ac:dyDescent="0.25">
      <c r="B160" s="32" t="s">
        <v>163</v>
      </c>
    </row>
    <row r="161" spans="1:6" s="5" customFormat="1" x14ac:dyDescent="0.25">
      <c r="A161" s="3"/>
      <c r="B161" s="6" t="s">
        <v>171</v>
      </c>
      <c r="C161" s="4" t="s">
        <v>114</v>
      </c>
      <c r="D161" s="34">
        <v>3</v>
      </c>
      <c r="E161" s="34"/>
      <c r="F161" s="34">
        <f>(D161*E161)</f>
        <v>0</v>
      </c>
    </row>
    <row r="163" spans="1:6" x14ac:dyDescent="0.25">
      <c r="B163" s="41" t="s">
        <v>172</v>
      </c>
    </row>
    <row r="164" spans="1:6" x14ac:dyDescent="0.25">
      <c r="A164" s="13" t="s">
        <v>643</v>
      </c>
      <c r="B164" s="35" t="s">
        <v>173</v>
      </c>
    </row>
    <row r="165" spans="1:6" ht="30" x14ac:dyDescent="0.25">
      <c r="B165" s="31" t="s">
        <v>174</v>
      </c>
    </row>
    <row r="166" spans="1:6" x14ac:dyDescent="0.25">
      <c r="B166" s="31" t="s">
        <v>175</v>
      </c>
    </row>
    <row r="167" spans="1:6" x14ac:dyDescent="0.25">
      <c r="B167" s="31" t="s">
        <v>176</v>
      </c>
    </row>
    <row r="168" spans="1:6" ht="30" x14ac:dyDescent="0.25">
      <c r="B168" s="31" t="s">
        <v>528</v>
      </c>
    </row>
    <row r="169" spans="1:6" x14ac:dyDescent="0.25">
      <c r="B169" s="31" t="s">
        <v>177</v>
      </c>
    </row>
    <row r="170" spans="1:6" s="5" customFormat="1" x14ac:dyDescent="0.25">
      <c r="A170" s="3"/>
      <c r="B170" s="6" t="s">
        <v>178</v>
      </c>
      <c r="C170" s="4" t="s">
        <v>95</v>
      </c>
      <c r="D170" s="34">
        <v>2</v>
      </c>
      <c r="E170" s="34"/>
      <c r="F170" s="34">
        <f>(D170*E170)</f>
        <v>0</v>
      </c>
    </row>
    <row r="172" spans="1:6" x14ac:dyDescent="0.25">
      <c r="B172" s="41" t="s">
        <v>123</v>
      </c>
      <c r="C172" s="42"/>
      <c r="D172" s="42"/>
    </row>
    <row r="173" spans="1:6" x14ac:dyDescent="0.25">
      <c r="A173" s="13" t="s">
        <v>644</v>
      </c>
      <c r="B173" s="35" t="s">
        <v>179</v>
      </c>
      <c r="C173" s="43"/>
      <c r="D173" s="44"/>
    </row>
    <row r="174" spans="1:6" x14ac:dyDescent="0.25">
      <c r="B174" s="31" t="s">
        <v>180</v>
      </c>
      <c r="C174" s="14"/>
      <c r="D174" s="45"/>
    </row>
    <row r="175" spans="1:6" ht="30" x14ac:dyDescent="0.25">
      <c r="B175" s="31" t="s">
        <v>181</v>
      </c>
      <c r="C175" s="14" t="s">
        <v>182</v>
      </c>
      <c r="D175" s="45">
        <v>5</v>
      </c>
    </row>
    <row r="176" spans="1:6" x14ac:dyDescent="0.25">
      <c r="B176" s="31" t="s">
        <v>183</v>
      </c>
      <c r="C176" s="14" t="s">
        <v>37</v>
      </c>
      <c r="D176" s="45">
        <v>5</v>
      </c>
    </row>
    <row r="177" spans="1:6" ht="90" x14ac:dyDescent="0.25">
      <c r="B177" s="32" t="s">
        <v>184</v>
      </c>
    </row>
    <row r="178" spans="1:6" s="5" customFormat="1" x14ac:dyDescent="0.25">
      <c r="A178" s="3"/>
      <c r="B178" s="6" t="s">
        <v>185</v>
      </c>
      <c r="C178" s="4" t="s">
        <v>114</v>
      </c>
      <c r="D178" s="34">
        <v>1</v>
      </c>
      <c r="E178" s="34"/>
      <c r="F178" s="34">
        <f t="shared" ref="F178" si="5">(D178*E178)</f>
        <v>0</v>
      </c>
    </row>
    <row r="180" spans="1:6" x14ac:dyDescent="0.25">
      <c r="B180" s="47" t="s">
        <v>186</v>
      </c>
      <c r="C180" s="48"/>
      <c r="D180" s="48"/>
    </row>
    <row r="181" spans="1:6" x14ac:dyDescent="0.25">
      <c r="A181" s="13" t="s">
        <v>645</v>
      </c>
      <c r="B181" s="49" t="s">
        <v>187</v>
      </c>
      <c r="C181" s="50"/>
      <c r="D181" s="51"/>
    </row>
    <row r="182" spans="1:6" ht="15" customHeight="1" x14ac:dyDescent="0.25">
      <c r="B182" s="52" t="s">
        <v>188</v>
      </c>
      <c r="C182" s="53"/>
      <c r="D182" s="54"/>
    </row>
    <row r="183" spans="1:6" x14ac:dyDescent="0.25">
      <c r="B183" s="31" t="s">
        <v>189</v>
      </c>
      <c r="C183" s="14" t="s">
        <v>37</v>
      </c>
      <c r="D183" s="45">
        <v>2</v>
      </c>
    </row>
    <row r="184" spans="1:6" x14ac:dyDescent="0.25">
      <c r="B184" s="31" t="s">
        <v>190</v>
      </c>
      <c r="C184" s="14" t="s">
        <v>37</v>
      </c>
      <c r="D184" s="45">
        <v>2</v>
      </c>
    </row>
    <row r="185" spans="1:6" s="5" customFormat="1" x14ac:dyDescent="0.25">
      <c r="A185" s="3"/>
      <c r="B185" s="6" t="s">
        <v>191</v>
      </c>
      <c r="C185" s="4" t="s">
        <v>37</v>
      </c>
      <c r="D185" s="34">
        <v>2</v>
      </c>
      <c r="E185" s="34"/>
      <c r="F185" s="34">
        <f t="shared" ref="F185" si="6">(D185*E185)</f>
        <v>0</v>
      </c>
    </row>
    <row r="187" spans="1:6" x14ac:dyDescent="0.25">
      <c r="A187" s="13" t="s">
        <v>646</v>
      </c>
      <c r="B187" s="41" t="s">
        <v>38</v>
      </c>
    </row>
    <row r="188" spans="1:6" x14ac:dyDescent="0.25">
      <c r="B188" s="35" t="s">
        <v>192</v>
      </c>
    </row>
    <row r="189" spans="1:6" x14ac:dyDescent="0.25">
      <c r="B189" s="31" t="s">
        <v>193</v>
      </c>
    </row>
    <row r="190" spans="1:6" ht="30.75" customHeight="1" x14ac:dyDescent="0.25">
      <c r="B190" s="31" t="s">
        <v>194</v>
      </c>
    </row>
    <row r="191" spans="1:6" s="5" customFormat="1" x14ac:dyDescent="0.25">
      <c r="A191" s="3"/>
      <c r="B191" s="6" t="s">
        <v>195</v>
      </c>
      <c r="C191" s="4" t="s">
        <v>37</v>
      </c>
      <c r="D191" s="34">
        <v>2</v>
      </c>
      <c r="E191" s="34"/>
      <c r="F191" s="34">
        <f t="shared" ref="F191" si="7">(D191*E191)</f>
        <v>0</v>
      </c>
    </row>
    <row r="193" spans="1:6" x14ac:dyDescent="0.25">
      <c r="A193" s="13" t="s">
        <v>647</v>
      </c>
      <c r="B193" s="49" t="s">
        <v>196</v>
      </c>
      <c r="C193" s="50"/>
      <c r="D193" s="51"/>
    </row>
    <row r="194" spans="1:6" ht="120" x14ac:dyDescent="0.25">
      <c r="B194" s="31" t="s">
        <v>197</v>
      </c>
      <c r="C194" s="14" t="s">
        <v>37</v>
      </c>
      <c r="D194" s="45">
        <v>4</v>
      </c>
    </row>
    <row r="195" spans="1:6" ht="166.5" customHeight="1" x14ac:dyDescent="0.25">
      <c r="B195" s="31" t="s">
        <v>198</v>
      </c>
      <c r="C195" s="14"/>
      <c r="D195" s="45"/>
    </row>
    <row r="196" spans="1:6" x14ac:dyDescent="0.25">
      <c r="B196" s="31" t="s">
        <v>199</v>
      </c>
      <c r="C196" s="14" t="s">
        <v>37</v>
      </c>
      <c r="D196" s="45">
        <v>4</v>
      </c>
    </row>
    <row r="197" spans="1:6" s="5" customFormat="1" x14ac:dyDescent="0.25">
      <c r="A197" s="3"/>
      <c r="B197" s="6" t="s">
        <v>200</v>
      </c>
      <c r="C197" s="4" t="s">
        <v>114</v>
      </c>
      <c r="D197" s="34">
        <v>1</v>
      </c>
      <c r="E197" s="34"/>
      <c r="F197" s="34">
        <f t="shared" ref="F197" si="8">(D197*E197)</f>
        <v>0</v>
      </c>
    </row>
    <row r="199" spans="1:6" s="5" customFormat="1" ht="15.75" thickBot="1" x14ac:dyDescent="0.3">
      <c r="A199" s="36"/>
      <c r="B199" s="37" t="s">
        <v>201</v>
      </c>
      <c r="C199" s="38"/>
      <c r="D199" s="38"/>
      <c r="E199" s="180">
        <f>SUM(F60:F198)</f>
        <v>0</v>
      </c>
      <c r="F199" s="180"/>
    </row>
    <row r="200" spans="1:6" ht="15.75" thickTop="1" x14ac:dyDescent="0.25"/>
    <row r="202" spans="1:6" s="5" customFormat="1" x14ac:dyDescent="0.25">
      <c r="A202" s="10" t="s">
        <v>41</v>
      </c>
      <c r="B202" s="11" t="s">
        <v>202</v>
      </c>
      <c r="C202" s="30" t="s">
        <v>32</v>
      </c>
      <c r="D202" s="30" t="s">
        <v>33</v>
      </c>
      <c r="E202" s="30" t="s">
        <v>34</v>
      </c>
      <c r="F202" s="30" t="s">
        <v>35</v>
      </c>
    </row>
    <row r="204" spans="1:6" s="16" customFormat="1" x14ac:dyDescent="0.25">
      <c r="A204" s="13"/>
      <c r="B204" s="184" t="s">
        <v>97</v>
      </c>
      <c r="C204" s="184"/>
      <c r="D204" s="184"/>
      <c r="E204" s="184"/>
      <c r="F204" s="184"/>
    </row>
    <row r="205" spans="1:6" s="16" customFormat="1" ht="30.75" customHeight="1" x14ac:dyDescent="0.25">
      <c r="A205" s="13"/>
      <c r="B205" s="179" t="s">
        <v>98</v>
      </c>
      <c r="C205" s="179"/>
      <c r="D205" s="179"/>
      <c r="E205" s="179"/>
      <c r="F205" s="179"/>
    </row>
    <row r="206" spans="1:6" s="16" customFormat="1" x14ac:dyDescent="0.25">
      <c r="A206" s="13"/>
      <c r="B206" s="182" t="s">
        <v>88</v>
      </c>
      <c r="C206" s="182"/>
      <c r="D206" s="182"/>
      <c r="E206" s="182"/>
      <c r="F206" s="182"/>
    </row>
    <row r="207" spans="1:6" s="16" customFormat="1" x14ac:dyDescent="0.25">
      <c r="A207" s="13"/>
      <c r="B207" s="182" t="s">
        <v>89</v>
      </c>
      <c r="C207" s="182"/>
      <c r="D207" s="182"/>
      <c r="E207" s="182"/>
      <c r="F207" s="182"/>
    </row>
    <row r="208" spans="1:6" s="16" customFormat="1" x14ac:dyDescent="0.25">
      <c r="A208" s="13"/>
      <c r="B208" s="182" t="s">
        <v>90</v>
      </c>
      <c r="C208" s="182"/>
      <c r="D208" s="182"/>
      <c r="E208" s="182"/>
      <c r="F208" s="182"/>
    </row>
    <row r="209" spans="1:6" s="16" customFormat="1" ht="47.25" customHeight="1" x14ac:dyDescent="0.25">
      <c r="A209" s="13"/>
      <c r="B209" s="179" t="s">
        <v>91</v>
      </c>
      <c r="C209" s="179"/>
      <c r="D209" s="179"/>
      <c r="E209" s="179"/>
      <c r="F209" s="179"/>
    </row>
    <row r="210" spans="1:6" s="16" customFormat="1" ht="32.25" customHeight="1" x14ac:dyDescent="0.25">
      <c r="A210" s="13"/>
      <c r="B210" s="179" t="s">
        <v>203</v>
      </c>
      <c r="C210" s="179"/>
      <c r="D210" s="179"/>
      <c r="E210" s="179"/>
      <c r="F210" s="179"/>
    </row>
    <row r="211" spans="1:6" s="16" customFormat="1" x14ac:dyDescent="0.25">
      <c r="A211" s="13"/>
      <c r="B211" s="2" t="s">
        <v>204</v>
      </c>
      <c r="C211" s="55"/>
      <c r="D211" s="2"/>
      <c r="E211" s="55"/>
      <c r="F211" s="55"/>
    </row>
    <row r="212" spans="1:6" s="16" customFormat="1" x14ac:dyDescent="0.25">
      <c r="A212" s="13"/>
      <c r="B212" s="179" t="s">
        <v>205</v>
      </c>
      <c r="C212" s="179"/>
      <c r="D212" s="179"/>
      <c r="E212" s="179"/>
      <c r="F212" s="179"/>
    </row>
    <row r="213" spans="1:6" s="16" customFormat="1" ht="30.75" customHeight="1" x14ac:dyDescent="0.25">
      <c r="A213" s="13"/>
      <c r="B213" s="182" t="s">
        <v>206</v>
      </c>
      <c r="C213" s="182"/>
      <c r="D213" s="182"/>
      <c r="E213" s="182"/>
      <c r="F213" s="182"/>
    </row>
    <row r="214" spans="1:6" s="16" customFormat="1" x14ac:dyDescent="0.25">
      <c r="A214" s="13"/>
      <c r="B214" s="2" t="s">
        <v>207</v>
      </c>
      <c r="C214" s="56"/>
      <c r="D214" s="39"/>
      <c r="E214" s="56"/>
      <c r="F214" s="56"/>
    </row>
    <row r="215" spans="1:6" s="16" customFormat="1" x14ac:dyDescent="0.25">
      <c r="A215" s="13"/>
      <c r="B215" s="2" t="s">
        <v>208</v>
      </c>
      <c r="C215" s="56"/>
      <c r="D215" s="39"/>
      <c r="E215" s="56"/>
      <c r="F215" s="56"/>
    </row>
    <row r="216" spans="1:6" s="16" customFormat="1" ht="60.75" customHeight="1" x14ac:dyDescent="0.25">
      <c r="A216" s="13"/>
      <c r="B216" s="182" t="s">
        <v>209</v>
      </c>
      <c r="C216" s="182"/>
      <c r="D216" s="182"/>
      <c r="E216" s="182"/>
      <c r="F216" s="182"/>
    </row>
    <row r="217" spans="1:6" s="16" customFormat="1" x14ac:dyDescent="0.25">
      <c r="A217" s="13"/>
      <c r="B217" s="182" t="s">
        <v>210</v>
      </c>
      <c r="C217" s="182"/>
      <c r="D217" s="182"/>
      <c r="E217" s="182"/>
      <c r="F217" s="182"/>
    </row>
    <row r="218" spans="1:6" s="16" customFormat="1" ht="48.75" customHeight="1" x14ac:dyDescent="0.25">
      <c r="A218" s="13"/>
      <c r="B218" s="182" t="s">
        <v>211</v>
      </c>
      <c r="C218" s="182"/>
      <c r="D218" s="182"/>
      <c r="E218" s="182"/>
      <c r="F218" s="182"/>
    </row>
    <row r="219" spans="1:6" s="16" customFormat="1" x14ac:dyDescent="0.25">
      <c r="A219" s="13"/>
      <c r="B219" s="182" t="s">
        <v>212</v>
      </c>
      <c r="C219" s="182"/>
      <c r="D219" s="182"/>
      <c r="E219" s="182"/>
      <c r="F219" s="182"/>
    </row>
    <row r="220" spans="1:6" s="16" customFormat="1" ht="46.5" customHeight="1" x14ac:dyDescent="0.25">
      <c r="A220" s="13"/>
      <c r="B220" s="182" t="s">
        <v>213</v>
      </c>
      <c r="C220" s="182"/>
      <c r="D220" s="182"/>
      <c r="E220" s="182"/>
      <c r="F220" s="182"/>
    </row>
    <row r="221" spans="1:6" s="16" customFormat="1" x14ac:dyDescent="0.25">
      <c r="A221" s="13"/>
      <c r="B221" s="182" t="s">
        <v>214</v>
      </c>
      <c r="C221" s="182"/>
      <c r="D221" s="182"/>
      <c r="E221" s="182"/>
      <c r="F221" s="182"/>
    </row>
    <row r="222" spans="1:6" s="16" customFormat="1" ht="60.75" customHeight="1" x14ac:dyDescent="0.25">
      <c r="A222" s="13"/>
      <c r="B222" s="182" t="s">
        <v>215</v>
      </c>
      <c r="C222" s="182"/>
      <c r="D222" s="182"/>
      <c r="E222" s="182"/>
      <c r="F222" s="182"/>
    </row>
    <row r="223" spans="1:6" s="16" customFormat="1" x14ac:dyDescent="0.25">
      <c r="A223" s="13"/>
      <c r="B223" s="182" t="s">
        <v>216</v>
      </c>
      <c r="C223" s="182"/>
      <c r="D223" s="182"/>
      <c r="E223" s="182"/>
      <c r="F223" s="182"/>
    </row>
    <row r="224" spans="1:6" s="16" customFormat="1" ht="60.75" customHeight="1" x14ac:dyDescent="0.25">
      <c r="A224" s="13"/>
      <c r="B224" s="182" t="s">
        <v>217</v>
      </c>
      <c r="C224" s="182"/>
      <c r="D224" s="182"/>
      <c r="E224" s="182"/>
      <c r="F224" s="182"/>
    </row>
    <row r="225" spans="1:6" s="16" customFormat="1" x14ac:dyDescent="0.25">
      <c r="A225" s="13"/>
      <c r="B225" s="182" t="s">
        <v>218</v>
      </c>
      <c r="C225" s="182"/>
      <c r="D225" s="182"/>
      <c r="E225" s="182"/>
      <c r="F225" s="182"/>
    </row>
    <row r="226" spans="1:6" s="16" customFormat="1" ht="60.75" customHeight="1" x14ac:dyDescent="0.25">
      <c r="A226" s="13"/>
      <c r="B226" s="182" t="s">
        <v>217</v>
      </c>
      <c r="C226" s="182"/>
      <c r="D226" s="182"/>
      <c r="E226" s="182"/>
      <c r="F226" s="182"/>
    </row>
    <row r="227" spans="1:6" x14ac:dyDescent="0.25">
      <c r="B227" s="188"/>
      <c r="C227" s="188"/>
      <c r="D227" s="188"/>
      <c r="E227" s="188"/>
      <c r="F227" s="188"/>
    </row>
    <row r="228" spans="1:6" x14ac:dyDescent="0.25">
      <c r="A228" s="13" t="s">
        <v>42</v>
      </c>
      <c r="B228" s="35" t="s">
        <v>219</v>
      </c>
      <c r="C228" s="14"/>
      <c r="D228" s="14"/>
      <c r="E228" s="14"/>
      <c r="F228" s="14"/>
    </row>
    <row r="229" spans="1:6" ht="60" x14ac:dyDescent="0.25">
      <c r="B229" s="31" t="s">
        <v>220</v>
      </c>
      <c r="C229" s="14"/>
      <c r="D229" s="14"/>
      <c r="E229" s="14"/>
      <c r="F229" s="14"/>
    </row>
    <row r="230" spans="1:6" x14ac:dyDescent="0.25">
      <c r="B230" s="31" t="s">
        <v>221</v>
      </c>
      <c r="C230" s="14"/>
      <c r="D230" s="14"/>
      <c r="E230" s="14"/>
      <c r="F230" s="14"/>
    </row>
    <row r="231" spans="1:6" x14ac:dyDescent="0.25">
      <c r="B231" s="31" t="s">
        <v>222</v>
      </c>
      <c r="C231" s="14"/>
      <c r="D231" s="14"/>
      <c r="E231" s="14"/>
      <c r="F231" s="14"/>
    </row>
    <row r="232" spans="1:6" ht="91.5" customHeight="1" x14ac:dyDescent="0.25">
      <c r="B232" s="32" t="s">
        <v>223</v>
      </c>
    </row>
    <row r="233" spans="1:6" s="5" customFormat="1" x14ac:dyDescent="0.25">
      <c r="A233" s="3"/>
      <c r="B233" s="6" t="s">
        <v>224</v>
      </c>
      <c r="C233" s="4" t="s">
        <v>114</v>
      </c>
      <c r="D233" s="34">
        <v>12</v>
      </c>
      <c r="E233" s="34"/>
      <c r="F233" s="34">
        <f t="shared" ref="F233" si="9">(D233*E233)</f>
        <v>0</v>
      </c>
    </row>
    <row r="234" spans="1:6" s="5" customFormat="1" x14ac:dyDescent="0.25">
      <c r="A234" s="13"/>
      <c r="B234" s="2"/>
      <c r="C234" s="14"/>
      <c r="D234" s="57"/>
      <c r="E234" s="57"/>
      <c r="F234" s="57"/>
    </row>
    <row r="235" spans="1:6" s="5" customFormat="1" x14ac:dyDescent="0.25">
      <c r="A235" s="13" t="s">
        <v>43</v>
      </c>
      <c r="B235" s="35" t="s">
        <v>225</v>
      </c>
      <c r="C235" s="43"/>
      <c r="D235" s="44"/>
      <c r="E235" s="57"/>
      <c r="F235" s="57"/>
    </row>
    <row r="236" spans="1:6" s="5" customFormat="1" ht="120" x14ac:dyDescent="0.25">
      <c r="A236" s="13"/>
      <c r="B236" s="31" t="s">
        <v>226</v>
      </c>
      <c r="C236" s="14"/>
      <c r="D236" s="45"/>
      <c r="E236" s="57"/>
      <c r="F236" s="57"/>
    </row>
    <row r="237" spans="1:6" s="5" customFormat="1" x14ac:dyDescent="0.25">
      <c r="A237" s="13"/>
      <c r="B237" s="31" t="s">
        <v>227</v>
      </c>
      <c r="C237" s="14" t="s">
        <v>37</v>
      </c>
      <c r="D237" s="45">
        <v>1</v>
      </c>
      <c r="E237" s="57"/>
      <c r="F237" s="57"/>
    </row>
    <row r="238" spans="1:6" s="5" customFormat="1" x14ac:dyDescent="0.25">
      <c r="A238" s="13"/>
      <c r="B238" s="31" t="s">
        <v>228</v>
      </c>
      <c r="C238" s="14" t="s">
        <v>37</v>
      </c>
      <c r="D238" s="45">
        <v>1</v>
      </c>
      <c r="E238" s="57"/>
      <c r="F238" s="57"/>
    </row>
    <row r="239" spans="1:6" s="5" customFormat="1" ht="62.25" customHeight="1" x14ac:dyDescent="0.25">
      <c r="A239" s="13"/>
      <c r="B239" s="31" t="s">
        <v>229</v>
      </c>
      <c r="C239" s="14" t="s">
        <v>37</v>
      </c>
      <c r="D239" s="45">
        <v>1</v>
      </c>
      <c r="E239" s="57"/>
      <c r="F239" s="57"/>
    </row>
    <row r="240" spans="1:6" s="5" customFormat="1" ht="30" x14ac:dyDescent="0.25">
      <c r="A240" s="13"/>
      <c r="B240" s="31" t="s">
        <v>230</v>
      </c>
      <c r="C240" s="14" t="s">
        <v>95</v>
      </c>
      <c r="D240" s="45">
        <v>1</v>
      </c>
      <c r="E240" s="57"/>
      <c r="F240" s="57"/>
    </row>
    <row r="241" spans="1:6" s="5" customFormat="1" x14ac:dyDescent="0.25">
      <c r="A241" s="3"/>
      <c r="B241" s="6" t="s">
        <v>231</v>
      </c>
      <c r="C241" s="4" t="s">
        <v>114</v>
      </c>
      <c r="D241" s="34">
        <v>5</v>
      </c>
      <c r="E241" s="34"/>
      <c r="F241" s="34">
        <f t="shared" ref="F241" si="10">(D241*E241)</f>
        <v>0</v>
      </c>
    </row>
    <row r="242" spans="1:6" x14ac:dyDescent="0.25">
      <c r="B242" s="2"/>
      <c r="C242" s="14"/>
      <c r="D242" s="57"/>
      <c r="E242" s="57"/>
      <c r="F242" s="57"/>
    </row>
    <row r="243" spans="1:6" x14ac:dyDescent="0.25">
      <c r="A243" s="13" t="s">
        <v>44</v>
      </c>
      <c r="B243" s="35" t="s">
        <v>232</v>
      </c>
      <c r="C243" s="58"/>
      <c r="D243" s="59"/>
      <c r="E243" s="57"/>
      <c r="F243" s="57"/>
    </row>
    <row r="244" spans="1:6" x14ac:dyDescent="0.25">
      <c r="B244" s="32" t="s">
        <v>233</v>
      </c>
      <c r="C244" s="14"/>
      <c r="D244" s="45"/>
      <c r="E244" s="57"/>
      <c r="F244" s="57"/>
    </row>
    <row r="245" spans="1:6" ht="45" x14ac:dyDescent="0.25">
      <c r="B245" s="31" t="s">
        <v>531</v>
      </c>
      <c r="C245" s="14" t="s">
        <v>37</v>
      </c>
      <c r="D245" s="45">
        <v>1</v>
      </c>
      <c r="E245" s="57"/>
      <c r="F245" s="57"/>
    </row>
    <row r="246" spans="1:6" ht="30" x14ac:dyDescent="0.25">
      <c r="B246" s="31" t="s">
        <v>234</v>
      </c>
      <c r="C246" s="14" t="s">
        <v>37</v>
      </c>
      <c r="D246" s="45">
        <v>1</v>
      </c>
      <c r="E246" s="57"/>
      <c r="F246" s="57"/>
    </row>
    <row r="247" spans="1:6" x14ac:dyDescent="0.25">
      <c r="B247" s="31" t="s">
        <v>235</v>
      </c>
      <c r="C247" s="14" t="s">
        <v>37</v>
      </c>
      <c r="D247" s="45">
        <v>1</v>
      </c>
      <c r="E247" s="57"/>
      <c r="F247" s="57"/>
    </row>
    <row r="248" spans="1:6" x14ac:dyDescent="0.25">
      <c r="B248" s="31" t="s">
        <v>236</v>
      </c>
      <c r="C248" s="14" t="s">
        <v>37</v>
      </c>
      <c r="D248" s="45">
        <v>1</v>
      </c>
      <c r="E248" s="57"/>
      <c r="F248" s="57"/>
    </row>
    <row r="249" spans="1:6" s="5" customFormat="1" x14ac:dyDescent="0.25">
      <c r="A249" s="3"/>
      <c r="B249" s="6" t="s">
        <v>237</v>
      </c>
      <c r="C249" s="4" t="s">
        <v>95</v>
      </c>
      <c r="D249" s="34">
        <v>1</v>
      </c>
      <c r="E249" s="34"/>
      <c r="F249" s="34">
        <f>(D249*E249)</f>
        <v>0</v>
      </c>
    </row>
    <row r="250" spans="1:6" x14ac:dyDescent="0.25">
      <c r="B250" s="2"/>
      <c r="C250" s="14"/>
      <c r="D250" s="57"/>
      <c r="E250" s="57"/>
      <c r="F250" s="57"/>
    </row>
    <row r="251" spans="1:6" x14ac:dyDescent="0.25">
      <c r="A251" s="13" t="s">
        <v>45</v>
      </c>
      <c r="B251" s="35" t="s">
        <v>238</v>
      </c>
      <c r="C251" s="43"/>
      <c r="D251" s="44"/>
      <c r="E251" s="57"/>
      <c r="F251" s="57"/>
    </row>
    <row r="252" spans="1:6" ht="60" x14ac:dyDescent="0.25">
      <c r="B252" s="31" t="s">
        <v>239</v>
      </c>
      <c r="C252" s="14"/>
      <c r="D252" s="45"/>
      <c r="E252" s="57"/>
      <c r="F252" s="57"/>
    </row>
    <row r="253" spans="1:6" ht="60" x14ac:dyDescent="0.25">
      <c r="B253" s="31" t="s">
        <v>240</v>
      </c>
      <c r="C253" s="14"/>
      <c r="D253" s="45"/>
      <c r="E253" s="57"/>
      <c r="F253" s="57"/>
    </row>
    <row r="254" spans="1:6" ht="45" x14ac:dyDescent="0.25">
      <c r="B254" s="31" t="s">
        <v>241</v>
      </c>
      <c r="C254" s="14"/>
      <c r="D254" s="45"/>
      <c r="E254" s="57"/>
      <c r="F254" s="57"/>
    </row>
    <row r="255" spans="1:6" ht="75" x14ac:dyDescent="0.25">
      <c r="B255" s="31" t="s">
        <v>242</v>
      </c>
      <c r="C255" s="14"/>
      <c r="D255" s="45"/>
      <c r="E255" s="57"/>
      <c r="F255" s="57"/>
    </row>
    <row r="256" spans="1:6" x14ac:dyDescent="0.25">
      <c r="B256" s="31" t="s">
        <v>243</v>
      </c>
      <c r="C256" s="14"/>
      <c r="D256" s="45"/>
      <c r="E256" s="57"/>
      <c r="F256" s="57"/>
    </row>
    <row r="257" spans="1:6" ht="30" x14ac:dyDescent="0.25">
      <c r="B257" s="31" t="s">
        <v>244</v>
      </c>
      <c r="C257" s="14"/>
      <c r="D257" s="45"/>
      <c r="E257" s="57"/>
      <c r="F257" s="57"/>
    </row>
    <row r="258" spans="1:6" s="5" customFormat="1" x14ac:dyDescent="0.25">
      <c r="A258" s="3"/>
      <c r="B258" s="6" t="s">
        <v>245</v>
      </c>
      <c r="C258" s="4" t="s">
        <v>114</v>
      </c>
      <c r="D258" s="34">
        <v>1</v>
      </c>
      <c r="E258" s="34"/>
      <c r="F258" s="34">
        <f>(D258*E258)</f>
        <v>0</v>
      </c>
    </row>
    <row r="259" spans="1:6" x14ac:dyDescent="0.25">
      <c r="B259" s="2"/>
      <c r="C259" s="14"/>
      <c r="D259" s="57"/>
      <c r="E259" s="57"/>
      <c r="F259" s="57"/>
    </row>
    <row r="260" spans="1:6" x14ac:dyDescent="0.25">
      <c r="A260" s="13" t="s">
        <v>79</v>
      </c>
      <c r="B260" s="35" t="s">
        <v>246</v>
      </c>
      <c r="C260" s="43"/>
      <c r="D260" s="44"/>
      <c r="E260" s="57"/>
      <c r="F260" s="57"/>
    </row>
    <row r="261" spans="1:6" ht="60" x14ac:dyDescent="0.25">
      <c r="B261" s="31" t="s">
        <v>247</v>
      </c>
      <c r="C261" s="14" t="s">
        <v>37</v>
      </c>
      <c r="D261" s="45">
        <v>1</v>
      </c>
      <c r="E261" s="57"/>
      <c r="F261" s="57"/>
    </row>
    <row r="262" spans="1:6" x14ac:dyDescent="0.25">
      <c r="B262" s="31" t="s">
        <v>248</v>
      </c>
      <c r="C262" s="14" t="s">
        <v>37</v>
      </c>
      <c r="D262" s="45">
        <v>2</v>
      </c>
      <c r="E262" s="57"/>
      <c r="F262" s="57"/>
    </row>
    <row r="263" spans="1:6" ht="90" x14ac:dyDescent="0.25">
      <c r="B263" s="32" t="s">
        <v>213</v>
      </c>
      <c r="C263" s="14"/>
      <c r="D263" s="45"/>
      <c r="E263" s="57"/>
      <c r="F263" s="57"/>
    </row>
    <row r="264" spans="1:6" s="5" customFormat="1" x14ac:dyDescent="0.25">
      <c r="A264" s="3"/>
      <c r="B264" s="6" t="s">
        <v>249</v>
      </c>
      <c r="C264" s="4" t="s">
        <v>95</v>
      </c>
      <c r="D264" s="34">
        <v>2</v>
      </c>
      <c r="E264" s="34"/>
      <c r="F264" s="34">
        <f>(D264*E264)</f>
        <v>0</v>
      </c>
    </row>
    <row r="265" spans="1:6" x14ac:dyDescent="0.25">
      <c r="B265" s="2"/>
      <c r="C265" s="14"/>
      <c r="D265" s="57"/>
      <c r="E265" s="57"/>
      <c r="F265" s="57"/>
    </row>
    <row r="266" spans="1:6" x14ac:dyDescent="0.25">
      <c r="B266" s="60" t="s">
        <v>207</v>
      </c>
      <c r="C266" s="61"/>
      <c r="D266" s="61"/>
      <c r="E266" s="62"/>
      <c r="F266" s="57"/>
    </row>
    <row r="267" spans="1:6" x14ac:dyDescent="0.25">
      <c r="A267" s="13" t="s">
        <v>80</v>
      </c>
      <c r="B267" s="63" t="s">
        <v>250</v>
      </c>
      <c r="C267" s="64"/>
      <c r="D267" s="65"/>
      <c r="E267" s="66"/>
      <c r="F267" s="57"/>
    </row>
    <row r="268" spans="1:6" ht="135" x14ac:dyDescent="0.25">
      <c r="B268" s="31" t="s">
        <v>251</v>
      </c>
      <c r="C268" s="14" t="s">
        <v>37</v>
      </c>
      <c r="D268" s="45">
        <v>1</v>
      </c>
      <c r="E268" s="67"/>
      <c r="F268" s="57"/>
    </row>
    <row r="269" spans="1:6" x14ac:dyDescent="0.25">
      <c r="B269" s="31" t="s">
        <v>252</v>
      </c>
      <c r="C269" s="14" t="s">
        <v>37</v>
      </c>
      <c r="D269" s="45">
        <v>1</v>
      </c>
      <c r="E269" s="67"/>
      <c r="F269" s="57"/>
    </row>
    <row r="270" spans="1:6" x14ac:dyDescent="0.25">
      <c r="B270" s="31" t="s">
        <v>253</v>
      </c>
      <c r="C270" s="14" t="s">
        <v>37</v>
      </c>
      <c r="D270" s="45">
        <v>1</v>
      </c>
      <c r="E270" s="67"/>
      <c r="F270" s="57"/>
    </row>
    <row r="271" spans="1:6" ht="90" x14ac:dyDescent="0.25">
      <c r="B271" s="32" t="s">
        <v>211</v>
      </c>
      <c r="C271" s="14"/>
      <c r="D271" s="45"/>
      <c r="E271" s="67"/>
      <c r="F271" s="57"/>
    </row>
    <row r="272" spans="1:6" s="5" customFormat="1" x14ac:dyDescent="0.25">
      <c r="A272" s="3"/>
      <c r="B272" s="6" t="s">
        <v>254</v>
      </c>
      <c r="C272" s="4" t="s">
        <v>95</v>
      </c>
      <c r="D272" s="34">
        <v>1</v>
      </c>
      <c r="E272" s="34"/>
      <c r="F272" s="34">
        <f>(D272*E272)</f>
        <v>0</v>
      </c>
    </row>
    <row r="273" spans="1:6" x14ac:dyDescent="0.25">
      <c r="B273" s="2"/>
      <c r="C273" s="14"/>
      <c r="D273" s="57"/>
      <c r="E273" s="57"/>
      <c r="F273" s="57"/>
    </row>
    <row r="274" spans="1:6" x14ac:dyDescent="0.25">
      <c r="A274" s="13" t="s">
        <v>81</v>
      </c>
      <c r="B274" s="63" t="s">
        <v>255</v>
      </c>
      <c r="C274" s="64"/>
      <c r="D274" s="65"/>
      <c r="E274" s="66"/>
      <c r="F274" s="57"/>
    </row>
    <row r="275" spans="1:6" ht="60" x14ac:dyDescent="0.25">
      <c r="B275" s="31" t="s">
        <v>256</v>
      </c>
      <c r="C275" s="14" t="s">
        <v>37</v>
      </c>
      <c r="D275" s="45">
        <v>1</v>
      </c>
      <c r="E275" s="67"/>
      <c r="F275" s="57"/>
    </row>
    <row r="276" spans="1:6" x14ac:dyDescent="0.25">
      <c r="B276" s="31" t="s">
        <v>257</v>
      </c>
      <c r="C276" s="14" t="s">
        <v>37</v>
      </c>
      <c r="D276" s="45">
        <v>1</v>
      </c>
      <c r="E276" s="67"/>
      <c r="F276" s="57"/>
    </row>
    <row r="277" spans="1:6" ht="90" x14ac:dyDescent="0.25">
      <c r="B277" s="32" t="s">
        <v>211</v>
      </c>
      <c r="C277" s="14"/>
      <c r="D277" s="45"/>
      <c r="E277" s="67"/>
      <c r="F277" s="57"/>
    </row>
    <row r="278" spans="1:6" s="5" customFormat="1" x14ac:dyDescent="0.25">
      <c r="A278" s="3"/>
      <c r="B278" s="6" t="s">
        <v>258</v>
      </c>
      <c r="C278" s="4" t="s">
        <v>95</v>
      </c>
      <c r="D278" s="34">
        <v>1</v>
      </c>
      <c r="E278" s="34"/>
      <c r="F278" s="34">
        <f>(D278*E278)</f>
        <v>0</v>
      </c>
    </row>
    <row r="279" spans="1:6" x14ac:dyDescent="0.25">
      <c r="B279" s="2"/>
      <c r="C279" s="14"/>
      <c r="D279" s="57"/>
      <c r="E279" s="57"/>
      <c r="F279" s="57"/>
    </row>
    <row r="280" spans="1:6" x14ac:dyDescent="0.25">
      <c r="A280" s="13" t="s">
        <v>82</v>
      </c>
      <c r="B280" s="63" t="s">
        <v>259</v>
      </c>
      <c r="C280" s="64"/>
      <c r="D280" s="65"/>
      <c r="E280" s="66"/>
      <c r="F280" s="57"/>
    </row>
    <row r="281" spans="1:6" ht="75" x14ac:dyDescent="0.25">
      <c r="B281" s="31" t="s">
        <v>260</v>
      </c>
      <c r="C281" s="14"/>
      <c r="D281" s="45"/>
      <c r="E281" s="67"/>
      <c r="F281" s="57"/>
    </row>
    <row r="282" spans="1:6" ht="90" x14ac:dyDescent="0.25">
      <c r="B282" s="32" t="s">
        <v>215</v>
      </c>
      <c r="C282" s="14"/>
      <c r="D282" s="45"/>
      <c r="E282" s="67"/>
      <c r="F282" s="57"/>
    </row>
    <row r="283" spans="1:6" s="5" customFormat="1" x14ac:dyDescent="0.25">
      <c r="A283" s="3"/>
      <c r="B283" s="6" t="s">
        <v>261</v>
      </c>
      <c r="C283" s="4" t="s">
        <v>37</v>
      </c>
      <c r="D283" s="34">
        <v>1</v>
      </c>
      <c r="E283" s="34"/>
      <c r="F283" s="34">
        <f>(D283*E283)</f>
        <v>0</v>
      </c>
    </row>
    <row r="284" spans="1:6" x14ac:dyDescent="0.25">
      <c r="B284" s="2"/>
      <c r="C284" s="14"/>
      <c r="D284" s="57"/>
      <c r="E284" s="57"/>
      <c r="F284" s="57"/>
    </row>
    <row r="285" spans="1:6" x14ac:dyDescent="0.25">
      <c r="A285" s="13" t="s">
        <v>83</v>
      </c>
      <c r="B285" s="63" t="s">
        <v>262</v>
      </c>
      <c r="C285" s="64"/>
      <c r="D285" s="65"/>
      <c r="E285" s="66"/>
      <c r="F285" s="57"/>
    </row>
    <row r="286" spans="1:6" ht="75" x14ac:dyDescent="0.25">
      <c r="B286" s="31" t="s">
        <v>263</v>
      </c>
      <c r="C286" s="14"/>
      <c r="D286" s="45"/>
      <c r="E286" s="67"/>
      <c r="F286" s="57"/>
    </row>
    <row r="287" spans="1:6" ht="90" x14ac:dyDescent="0.25">
      <c r="B287" s="32" t="s">
        <v>215</v>
      </c>
      <c r="C287" s="14"/>
      <c r="D287" s="45"/>
      <c r="E287" s="67"/>
      <c r="F287" s="57"/>
    </row>
    <row r="288" spans="1:6" s="5" customFormat="1" x14ac:dyDescent="0.25">
      <c r="A288" s="3"/>
      <c r="B288" s="6" t="s">
        <v>264</v>
      </c>
      <c r="C288" s="4" t="s">
        <v>37</v>
      </c>
      <c r="D288" s="34">
        <v>1</v>
      </c>
      <c r="E288" s="34"/>
      <c r="F288" s="34">
        <f>(D288*E288)</f>
        <v>0</v>
      </c>
    </row>
    <row r="289" spans="1:6" x14ac:dyDescent="0.25">
      <c r="B289" s="2"/>
      <c r="C289" s="14"/>
      <c r="D289" s="57"/>
      <c r="E289" s="57"/>
      <c r="F289" s="57"/>
    </row>
    <row r="290" spans="1:6" x14ac:dyDescent="0.25">
      <c r="A290" s="13" t="s">
        <v>588</v>
      </c>
      <c r="B290" s="63" t="s">
        <v>265</v>
      </c>
      <c r="C290" s="68"/>
      <c r="D290" s="69"/>
      <c r="E290" s="70"/>
      <c r="F290" s="57"/>
    </row>
    <row r="291" spans="1:6" x14ac:dyDescent="0.25">
      <c r="B291" s="31" t="s">
        <v>266</v>
      </c>
      <c r="C291" s="14"/>
      <c r="D291" s="45"/>
      <c r="E291" s="67"/>
      <c r="F291" s="57"/>
    </row>
    <row r="292" spans="1:6" s="5" customFormat="1" x14ac:dyDescent="0.25">
      <c r="A292" s="3"/>
      <c r="B292" s="6" t="s">
        <v>267</v>
      </c>
      <c r="C292" s="4" t="s">
        <v>37</v>
      </c>
      <c r="D292" s="34">
        <v>1</v>
      </c>
      <c r="E292" s="34"/>
      <c r="F292" s="34">
        <f>(D292*E292)</f>
        <v>0</v>
      </c>
    </row>
    <row r="293" spans="1:6" x14ac:dyDescent="0.25">
      <c r="B293" s="31"/>
      <c r="C293" s="14"/>
      <c r="D293" s="45"/>
      <c r="E293" s="67"/>
      <c r="F293" s="57"/>
    </row>
    <row r="294" spans="1:6" x14ac:dyDescent="0.25">
      <c r="A294" s="13" t="s">
        <v>648</v>
      </c>
      <c r="B294" s="63" t="s">
        <v>268</v>
      </c>
      <c r="C294" s="64"/>
      <c r="D294" s="65"/>
      <c r="E294" s="66"/>
      <c r="F294" s="57"/>
    </row>
    <row r="295" spans="1:6" ht="30" x14ac:dyDescent="0.25">
      <c r="B295" s="31" t="s">
        <v>269</v>
      </c>
      <c r="C295" s="14"/>
      <c r="D295" s="45"/>
      <c r="E295" s="67"/>
      <c r="F295" s="57"/>
    </row>
    <row r="296" spans="1:6" s="5" customFormat="1" x14ac:dyDescent="0.25">
      <c r="A296" s="3"/>
      <c r="B296" s="6" t="s">
        <v>270</v>
      </c>
      <c r="C296" s="4" t="s">
        <v>37</v>
      </c>
      <c r="D296" s="34">
        <v>1</v>
      </c>
      <c r="E296" s="34"/>
      <c r="F296" s="34">
        <f>(D296*E296)</f>
        <v>0</v>
      </c>
    </row>
    <row r="297" spans="1:6" x14ac:dyDescent="0.25">
      <c r="B297" s="32"/>
      <c r="C297" s="71"/>
      <c r="D297" s="72"/>
      <c r="E297" s="73"/>
      <c r="F297" s="57"/>
    </row>
    <row r="298" spans="1:6" x14ac:dyDescent="0.25">
      <c r="A298" s="13" t="s">
        <v>649</v>
      </c>
      <c r="B298" s="63" t="s">
        <v>271</v>
      </c>
      <c r="C298" s="68"/>
      <c r="D298" s="69"/>
      <c r="E298" s="70"/>
      <c r="F298" s="57"/>
    </row>
    <row r="299" spans="1:6" ht="30" x14ac:dyDescent="0.25">
      <c r="B299" s="31" t="s">
        <v>272</v>
      </c>
      <c r="C299" s="71"/>
      <c r="D299" s="72"/>
      <c r="E299" s="73"/>
      <c r="F299" s="57"/>
    </row>
    <row r="300" spans="1:6" s="5" customFormat="1" x14ac:dyDescent="0.25">
      <c r="A300" s="3"/>
      <c r="B300" s="6" t="s">
        <v>270</v>
      </c>
      <c r="C300" s="4" t="s">
        <v>37</v>
      </c>
      <c r="D300" s="34">
        <v>1</v>
      </c>
      <c r="E300" s="34"/>
      <c r="F300" s="34">
        <f>(D300*E300)</f>
        <v>0</v>
      </c>
    </row>
    <row r="301" spans="1:6" x14ac:dyDescent="0.25">
      <c r="B301" s="2"/>
      <c r="C301" s="14"/>
      <c r="D301" s="57"/>
      <c r="E301" s="57"/>
      <c r="F301" s="57"/>
    </row>
    <row r="302" spans="1:6" x14ac:dyDescent="0.25">
      <c r="A302" s="13" t="s">
        <v>650</v>
      </c>
      <c r="B302" s="63" t="s">
        <v>273</v>
      </c>
      <c r="C302" s="64"/>
      <c r="D302" s="65"/>
      <c r="E302" s="66"/>
      <c r="F302" s="57"/>
    </row>
    <row r="303" spans="1:6" ht="120" x14ac:dyDescent="0.25">
      <c r="B303" s="31" t="s">
        <v>274</v>
      </c>
      <c r="C303" s="14"/>
      <c r="D303" s="45"/>
      <c r="E303" s="67"/>
      <c r="F303" s="57"/>
    </row>
    <row r="304" spans="1:6" ht="90" x14ac:dyDescent="0.25">
      <c r="B304" s="32" t="s">
        <v>217</v>
      </c>
      <c r="C304" s="14"/>
      <c r="D304" s="45"/>
      <c r="E304" s="67"/>
      <c r="F304" s="57"/>
    </row>
    <row r="305" spans="1:6" s="5" customFormat="1" x14ac:dyDescent="0.25">
      <c r="A305" s="3"/>
      <c r="B305" s="6" t="s">
        <v>275</v>
      </c>
      <c r="C305" s="4" t="s">
        <v>37</v>
      </c>
      <c r="D305" s="34">
        <v>4</v>
      </c>
      <c r="E305" s="34"/>
      <c r="F305" s="34">
        <f>(D305*E305)</f>
        <v>0</v>
      </c>
    </row>
    <row r="306" spans="1:6" x14ac:dyDescent="0.25">
      <c r="B306" s="31"/>
      <c r="C306" s="14"/>
      <c r="D306" s="14"/>
      <c r="E306" s="67"/>
      <c r="F306" s="57"/>
    </row>
    <row r="307" spans="1:6" x14ac:dyDescent="0.25">
      <c r="A307" s="13" t="s">
        <v>651</v>
      </c>
      <c r="B307" s="63" t="s">
        <v>276</v>
      </c>
      <c r="C307" s="64"/>
      <c r="D307" s="65"/>
      <c r="E307" s="66"/>
      <c r="F307" s="57"/>
    </row>
    <row r="308" spans="1:6" ht="60" x14ac:dyDescent="0.25">
      <c r="B308" s="31" t="s">
        <v>277</v>
      </c>
      <c r="C308" s="14"/>
      <c r="D308" s="45"/>
      <c r="E308" s="67"/>
      <c r="F308" s="57"/>
    </row>
    <row r="309" spans="1:6" ht="90" x14ac:dyDescent="0.25">
      <c r="B309" s="32" t="s">
        <v>217</v>
      </c>
      <c r="C309" s="14"/>
      <c r="D309" s="45"/>
      <c r="E309" s="67"/>
      <c r="F309" s="57"/>
    </row>
    <row r="310" spans="1:6" s="5" customFormat="1" x14ac:dyDescent="0.25">
      <c r="A310" s="3"/>
      <c r="B310" s="6" t="s">
        <v>278</v>
      </c>
      <c r="C310" s="4" t="s">
        <v>37</v>
      </c>
      <c r="D310" s="34">
        <v>1</v>
      </c>
      <c r="E310" s="34"/>
      <c r="F310" s="34">
        <f>(D310*E310)</f>
        <v>0</v>
      </c>
    </row>
    <row r="311" spans="1:6" x14ac:dyDescent="0.25">
      <c r="B311" s="2"/>
      <c r="C311" s="14"/>
      <c r="D311" s="57"/>
      <c r="E311" s="57"/>
      <c r="F311" s="57"/>
    </row>
    <row r="312" spans="1:6" x14ac:dyDescent="0.25">
      <c r="B312" s="74" t="s">
        <v>279</v>
      </c>
      <c r="C312" s="75"/>
      <c r="D312" s="75"/>
      <c r="E312" s="76"/>
      <c r="F312" s="57"/>
    </row>
    <row r="313" spans="1:6" x14ac:dyDescent="0.25">
      <c r="A313" s="77" t="s">
        <v>652</v>
      </c>
      <c r="B313" s="63" t="s">
        <v>280</v>
      </c>
      <c r="C313" s="68"/>
      <c r="D313" s="69"/>
      <c r="E313" s="70"/>
      <c r="F313" s="57"/>
    </row>
    <row r="314" spans="1:6" x14ac:dyDescent="0.25">
      <c r="B314" s="31" t="s">
        <v>281</v>
      </c>
      <c r="C314" s="14" t="s">
        <v>37</v>
      </c>
      <c r="D314" s="72"/>
      <c r="E314" s="73"/>
      <c r="F314" s="57"/>
    </row>
    <row r="315" spans="1:6" s="5" customFormat="1" x14ac:dyDescent="0.25">
      <c r="A315" s="3"/>
      <c r="B315" s="6" t="s">
        <v>282</v>
      </c>
      <c r="C315" s="4" t="s">
        <v>37</v>
      </c>
      <c r="D315" s="34">
        <v>1</v>
      </c>
      <c r="E315" s="34"/>
      <c r="F315" s="34">
        <f>(D315*E315)</f>
        <v>0</v>
      </c>
    </row>
    <row r="316" spans="1:6" x14ac:dyDescent="0.25">
      <c r="B316" s="31"/>
      <c r="C316" s="14"/>
      <c r="D316" s="14"/>
      <c r="E316" s="67"/>
      <c r="F316" s="57"/>
    </row>
    <row r="317" spans="1:6" x14ac:dyDescent="0.25">
      <c r="A317" s="13" t="s">
        <v>653</v>
      </c>
      <c r="B317" s="63" t="s">
        <v>283</v>
      </c>
      <c r="C317" s="64"/>
      <c r="D317" s="65"/>
      <c r="E317" s="66"/>
      <c r="F317" s="57"/>
    </row>
    <row r="318" spans="1:6" ht="30" x14ac:dyDescent="0.25">
      <c r="B318" s="31" t="s">
        <v>284</v>
      </c>
      <c r="C318" s="14"/>
      <c r="D318" s="45"/>
      <c r="E318" s="67"/>
      <c r="F318" s="57"/>
    </row>
    <row r="319" spans="1:6" s="5" customFormat="1" x14ac:dyDescent="0.25">
      <c r="A319" s="3"/>
      <c r="B319" s="6" t="s">
        <v>285</v>
      </c>
      <c r="C319" s="4" t="s">
        <v>95</v>
      </c>
      <c r="D319" s="34">
        <v>2</v>
      </c>
      <c r="E319" s="34"/>
      <c r="F319" s="34">
        <f>(D319*E319)</f>
        <v>0</v>
      </c>
    </row>
    <row r="320" spans="1:6" x14ac:dyDescent="0.25">
      <c r="B320" s="31"/>
      <c r="C320" s="14"/>
      <c r="D320" s="14"/>
      <c r="E320" s="67"/>
      <c r="F320" s="57"/>
    </row>
    <row r="321" spans="1:6" x14ac:dyDescent="0.25">
      <c r="A321" s="13" t="s">
        <v>654</v>
      </c>
      <c r="B321" s="63" t="s">
        <v>286</v>
      </c>
      <c r="C321" s="64"/>
      <c r="D321" s="65"/>
      <c r="E321" s="66"/>
      <c r="F321" s="57"/>
    </row>
    <row r="322" spans="1:6" ht="30" x14ac:dyDescent="0.25">
      <c r="B322" s="31" t="s">
        <v>287</v>
      </c>
      <c r="C322" s="14"/>
      <c r="D322" s="45"/>
      <c r="E322" s="67"/>
      <c r="F322" s="57"/>
    </row>
    <row r="323" spans="1:6" s="5" customFormat="1" x14ac:dyDescent="0.25">
      <c r="A323" s="3"/>
      <c r="B323" s="6" t="s">
        <v>288</v>
      </c>
      <c r="C323" s="4" t="s">
        <v>37</v>
      </c>
      <c r="D323" s="34">
        <v>4</v>
      </c>
      <c r="E323" s="34"/>
      <c r="F323" s="34">
        <f>(D323*E323)</f>
        <v>0</v>
      </c>
    </row>
    <row r="324" spans="1:6" x14ac:dyDescent="0.25">
      <c r="B324" s="31"/>
      <c r="C324" s="14"/>
      <c r="D324" s="14"/>
      <c r="E324" s="67"/>
      <c r="F324" s="57"/>
    </row>
    <row r="325" spans="1:6" x14ac:dyDescent="0.25">
      <c r="A325" s="13" t="s">
        <v>655</v>
      </c>
      <c r="B325" s="63" t="s">
        <v>289</v>
      </c>
      <c r="C325" s="64"/>
      <c r="D325" s="65"/>
      <c r="E325" s="66"/>
      <c r="F325" s="57"/>
    </row>
    <row r="326" spans="1:6" x14ac:dyDescent="0.25">
      <c r="B326" s="31" t="s">
        <v>290</v>
      </c>
      <c r="C326" s="14"/>
      <c r="D326" s="45"/>
      <c r="E326" s="67"/>
      <c r="F326" s="57"/>
    </row>
    <row r="327" spans="1:6" s="5" customFormat="1" x14ac:dyDescent="0.25">
      <c r="A327" s="3"/>
      <c r="B327" s="6" t="s">
        <v>291</v>
      </c>
      <c r="C327" s="4" t="s">
        <v>37</v>
      </c>
      <c r="D327" s="34">
        <v>1</v>
      </c>
      <c r="E327" s="34"/>
      <c r="F327" s="34">
        <f>(D327*E327)</f>
        <v>0</v>
      </c>
    </row>
    <row r="328" spans="1:6" x14ac:dyDescent="0.25">
      <c r="B328" s="46"/>
      <c r="C328" s="14"/>
      <c r="D328" s="14"/>
      <c r="E328" s="67"/>
      <c r="F328" s="57"/>
    </row>
    <row r="329" spans="1:6" x14ac:dyDescent="0.25">
      <c r="A329" s="13" t="s">
        <v>656</v>
      </c>
      <c r="B329" s="63" t="s">
        <v>292</v>
      </c>
      <c r="C329" s="64"/>
      <c r="D329" s="64"/>
      <c r="E329" s="66"/>
      <c r="F329" s="57"/>
    </row>
    <row r="330" spans="1:6" ht="30" x14ac:dyDescent="0.25">
      <c r="B330" s="31" t="s">
        <v>293</v>
      </c>
      <c r="C330" s="14"/>
      <c r="D330" s="45"/>
      <c r="E330" s="67"/>
      <c r="F330" s="57"/>
    </row>
    <row r="331" spans="1:6" s="5" customFormat="1" x14ac:dyDescent="0.25">
      <c r="A331" s="3"/>
      <c r="B331" s="6" t="s">
        <v>294</v>
      </c>
      <c r="C331" s="4" t="s">
        <v>37</v>
      </c>
      <c r="D331" s="34">
        <v>5</v>
      </c>
      <c r="E331" s="34"/>
      <c r="F331" s="34">
        <f>(D331*E331)</f>
        <v>0</v>
      </c>
    </row>
    <row r="333" spans="1:6" s="5" customFormat="1" ht="15.75" thickBot="1" x14ac:dyDescent="0.3">
      <c r="A333" s="36"/>
      <c r="B333" s="37" t="s">
        <v>295</v>
      </c>
      <c r="C333" s="38"/>
      <c r="D333" s="38"/>
      <c r="E333" s="180">
        <f>SUM(F228:F332)</f>
        <v>0</v>
      </c>
      <c r="F333" s="180"/>
    </row>
    <row r="334" spans="1:6" ht="15.75" thickTop="1" x14ac:dyDescent="0.25"/>
    <row r="336" spans="1:6" s="5" customFormat="1" x14ac:dyDescent="0.25">
      <c r="A336" s="10" t="s">
        <v>46</v>
      </c>
      <c r="B336" s="11" t="s">
        <v>296</v>
      </c>
      <c r="C336" s="30" t="s">
        <v>32</v>
      </c>
      <c r="D336" s="30" t="s">
        <v>33</v>
      </c>
      <c r="E336" s="30" t="s">
        <v>34</v>
      </c>
      <c r="F336" s="30" t="s">
        <v>35</v>
      </c>
    </row>
    <row r="338" spans="1:6" s="16" customFormat="1" x14ac:dyDescent="0.25">
      <c r="A338" s="13"/>
      <c r="B338" s="185" t="s">
        <v>97</v>
      </c>
      <c r="C338" s="185"/>
      <c r="D338" s="185"/>
      <c r="E338" s="185"/>
      <c r="F338" s="185"/>
    </row>
    <row r="339" spans="1:6" s="16" customFormat="1" ht="30.75" customHeight="1" x14ac:dyDescent="0.25">
      <c r="A339" s="13"/>
      <c r="B339" s="179" t="s">
        <v>98</v>
      </c>
      <c r="C339" s="179"/>
      <c r="D339" s="179"/>
      <c r="E339" s="179"/>
      <c r="F339" s="179"/>
    </row>
    <row r="340" spans="1:6" s="16" customFormat="1" ht="15" customHeight="1" x14ac:dyDescent="0.25">
      <c r="A340" s="13"/>
      <c r="B340" s="186" t="s">
        <v>88</v>
      </c>
      <c r="C340" s="186"/>
      <c r="D340" s="186"/>
      <c r="E340" s="186"/>
      <c r="F340" s="186"/>
    </row>
    <row r="341" spans="1:6" s="16" customFormat="1" x14ac:dyDescent="0.25">
      <c r="A341" s="13"/>
      <c r="B341" s="186" t="s">
        <v>89</v>
      </c>
      <c r="C341" s="186"/>
      <c r="D341" s="186"/>
      <c r="E341" s="186"/>
      <c r="F341" s="186"/>
    </row>
    <row r="342" spans="1:6" s="16" customFormat="1" ht="15" customHeight="1" x14ac:dyDescent="0.25">
      <c r="A342" s="13"/>
      <c r="B342" s="186" t="s">
        <v>90</v>
      </c>
      <c r="C342" s="186"/>
      <c r="D342" s="186"/>
      <c r="E342" s="186"/>
      <c r="F342" s="186"/>
    </row>
    <row r="343" spans="1:6" s="16" customFormat="1" ht="47.25" customHeight="1" x14ac:dyDescent="0.25">
      <c r="A343" s="13"/>
      <c r="B343" s="187" t="s">
        <v>91</v>
      </c>
      <c r="C343" s="187"/>
      <c r="D343" s="187"/>
      <c r="E343" s="187"/>
      <c r="F343" s="187"/>
    </row>
    <row r="345" spans="1:6" x14ac:dyDescent="0.25">
      <c r="A345" s="13" t="s">
        <v>47</v>
      </c>
      <c r="B345" s="78" t="s">
        <v>297</v>
      </c>
      <c r="C345" s="78"/>
      <c r="D345" s="79"/>
      <c r="E345" s="80"/>
    </row>
    <row r="346" spans="1:6" ht="114.75" x14ac:dyDescent="0.25">
      <c r="B346" s="81" t="s">
        <v>298</v>
      </c>
      <c r="C346" s="82"/>
      <c r="D346" s="83"/>
      <c r="E346" s="84"/>
    </row>
    <row r="347" spans="1:6" x14ac:dyDescent="0.25">
      <c r="B347" s="85" t="s">
        <v>299</v>
      </c>
      <c r="C347" s="86" t="s">
        <v>37</v>
      </c>
      <c r="D347" s="87">
        <v>15</v>
      </c>
      <c r="E347" s="88"/>
    </row>
    <row r="348" spans="1:6" x14ac:dyDescent="0.25">
      <c r="B348" s="85" t="s">
        <v>300</v>
      </c>
      <c r="C348" s="86" t="s">
        <v>37</v>
      </c>
      <c r="D348" s="87">
        <v>6</v>
      </c>
      <c r="E348" s="88"/>
    </row>
    <row r="349" spans="1:6" x14ac:dyDescent="0.25">
      <c r="B349" s="85" t="s">
        <v>301</v>
      </c>
      <c r="C349" s="86" t="s">
        <v>37</v>
      </c>
      <c r="D349" s="87">
        <v>2</v>
      </c>
      <c r="E349" s="88"/>
    </row>
    <row r="350" spans="1:6" x14ac:dyDescent="0.25">
      <c r="B350" s="85" t="s">
        <v>302</v>
      </c>
      <c r="C350" s="86" t="s">
        <v>37</v>
      </c>
      <c r="D350" s="87">
        <v>2</v>
      </c>
      <c r="E350" s="88"/>
    </row>
    <row r="351" spans="1:6" ht="89.25" x14ac:dyDescent="0.25">
      <c r="B351" s="33" t="s">
        <v>303</v>
      </c>
      <c r="C351" s="82"/>
      <c r="D351" s="83"/>
      <c r="E351" s="84"/>
    </row>
    <row r="352" spans="1:6" s="5" customFormat="1" x14ac:dyDescent="0.25">
      <c r="A352" s="3"/>
      <c r="B352" s="6" t="s">
        <v>304</v>
      </c>
      <c r="C352" s="4" t="s">
        <v>95</v>
      </c>
      <c r="D352" s="34">
        <v>1</v>
      </c>
      <c r="E352" s="34"/>
      <c r="F352" s="34">
        <f>(D352*E352)</f>
        <v>0</v>
      </c>
    </row>
    <row r="353" spans="1:6" x14ac:dyDescent="0.25">
      <c r="B353" s="33"/>
      <c r="C353" s="82"/>
      <c r="D353" s="83"/>
      <c r="E353" s="84"/>
    </row>
    <row r="354" spans="1:6" x14ac:dyDescent="0.25">
      <c r="A354" s="13" t="s">
        <v>48</v>
      </c>
      <c r="B354" s="89" t="s">
        <v>305</v>
      </c>
      <c r="C354" s="90"/>
      <c r="D354" s="91"/>
      <c r="E354" s="92"/>
    </row>
    <row r="355" spans="1:6" x14ac:dyDescent="0.25">
      <c r="B355" s="52" t="s">
        <v>306</v>
      </c>
      <c r="C355" s="82" t="s">
        <v>37</v>
      </c>
      <c r="D355" s="83">
        <v>1</v>
      </c>
      <c r="E355" s="84"/>
    </row>
    <row r="356" spans="1:6" x14ac:dyDescent="0.25">
      <c r="B356" s="52" t="s">
        <v>307</v>
      </c>
      <c r="C356" s="82" t="s">
        <v>37</v>
      </c>
      <c r="D356" s="83">
        <v>1</v>
      </c>
      <c r="E356" s="84"/>
    </row>
    <row r="357" spans="1:6" s="5" customFormat="1" x14ac:dyDescent="0.25">
      <c r="A357" s="3"/>
      <c r="B357" s="6" t="s">
        <v>308</v>
      </c>
      <c r="C357" s="4" t="s">
        <v>95</v>
      </c>
      <c r="D357" s="34">
        <v>1</v>
      </c>
      <c r="E357" s="34"/>
      <c r="F357" s="34">
        <f>(D357*E357)</f>
        <v>0</v>
      </c>
    </row>
    <row r="358" spans="1:6" x14ac:dyDescent="0.25">
      <c r="B358" s="52"/>
      <c r="C358" s="82"/>
      <c r="D358" s="83"/>
      <c r="E358" s="84"/>
    </row>
    <row r="359" spans="1:6" s="5" customFormat="1" x14ac:dyDescent="0.25">
      <c r="A359" s="3" t="s">
        <v>49</v>
      </c>
      <c r="B359" s="6" t="s">
        <v>309</v>
      </c>
      <c r="C359" s="4" t="s">
        <v>37</v>
      </c>
      <c r="D359" s="34">
        <v>27</v>
      </c>
      <c r="E359" s="34"/>
      <c r="F359" s="34">
        <f>(D359*E359)</f>
        <v>0</v>
      </c>
    </row>
    <row r="360" spans="1:6" x14ac:dyDescent="0.25">
      <c r="B360" s="33"/>
      <c r="C360" s="93"/>
      <c r="D360" s="94"/>
      <c r="E360" s="95"/>
    </row>
    <row r="361" spans="1:6" s="5" customFormat="1" ht="30" x14ac:dyDescent="0.25">
      <c r="A361" s="3" t="s">
        <v>50</v>
      </c>
      <c r="B361" s="6" t="s">
        <v>584</v>
      </c>
      <c r="C361" s="4" t="s">
        <v>37</v>
      </c>
      <c r="D361" s="34">
        <v>30</v>
      </c>
      <c r="E361" s="34"/>
      <c r="F361" s="34">
        <f>(D361*E361)</f>
        <v>0</v>
      </c>
    </row>
    <row r="362" spans="1:6" x14ac:dyDescent="0.25">
      <c r="B362" s="33"/>
      <c r="C362" s="93"/>
      <c r="D362" s="94"/>
      <c r="E362" s="95"/>
    </row>
    <row r="363" spans="1:6" x14ac:dyDescent="0.25">
      <c r="A363" s="13" t="s">
        <v>51</v>
      </c>
      <c r="B363" s="89" t="s">
        <v>310</v>
      </c>
      <c r="C363" s="90"/>
      <c r="D363" s="91"/>
      <c r="E363" s="92"/>
    </row>
    <row r="364" spans="1:6" ht="104.25" customHeight="1" x14ac:dyDescent="0.25">
      <c r="B364" s="52" t="s">
        <v>311</v>
      </c>
      <c r="C364" s="82"/>
      <c r="D364" s="83"/>
      <c r="E364" s="84"/>
    </row>
    <row r="365" spans="1:6" x14ac:dyDescent="0.25">
      <c r="B365" s="96" t="s">
        <v>312</v>
      </c>
      <c r="C365" s="82" t="s">
        <v>37</v>
      </c>
      <c r="D365" s="83">
        <v>1</v>
      </c>
      <c r="E365" s="84"/>
    </row>
    <row r="366" spans="1:6" x14ac:dyDescent="0.25">
      <c r="B366" s="96" t="s">
        <v>313</v>
      </c>
      <c r="C366" s="82" t="s">
        <v>37</v>
      </c>
      <c r="D366" s="83">
        <v>1</v>
      </c>
      <c r="E366" s="84"/>
    </row>
    <row r="367" spans="1:6" x14ac:dyDescent="0.25">
      <c r="B367" s="96" t="s">
        <v>314</v>
      </c>
      <c r="C367" s="82" t="s">
        <v>37</v>
      </c>
      <c r="D367" s="83">
        <v>1</v>
      </c>
      <c r="E367" s="84"/>
    </row>
    <row r="368" spans="1:6" x14ac:dyDescent="0.25">
      <c r="B368" s="96" t="s">
        <v>315</v>
      </c>
      <c r="C368" s="82" t="s">
        <v>37</v>
      </c>
      <c r="D368" s="83">
        <v>1</v>
      </c>
      <c r="E368" s="84"/>
    </row>
    <row r="369" spans="1:6" x14ac:dyDescent="0.25">
      <c r="B369" s="96" t="s">
        <v>316</v>
      </c>
      <c r="C369" s="82" t="s">
        <v>37</v>
      </c>
      <c r="D369" s="83">
        <v>1</v>
      </c>
      <c r="E369" s="84"/>
    </row>
    <row r="370" spans="1:6" x14ac:dyDescent="0.25">
      <c r="B370" s="96" t="s">
        <v>317</v>
      </c>
      <c r="C370" s="82" t="s">
        <v>37</v>
      </c>
      <c r="D370" s="83">
        <v>1</v>
      </c>
      <c r="E370" s="84"/>
    </row>
    <row r="371" spans="1:6" x14ac:dyDescent="0.25">
      <c r="B371" s="96" t="s">
        <v>318</v>
      </c>
      <c r="C371" s="82" t="s">
        <v>37</v>
      </c>
      <c r="D371" s="83">
        <v>1</v>
      </c>
      <c r="E371" s="84"/>
    </row>
    <row r="372" spans="1:6" x14ac:dyDescent="0.25">
      <c r="B372" s="96" t="s">
        <v>319</v>
      </c>
      <c r="C372" s="82" t="s">
        <v>37</v>
      </c>
      <c r="D372" s="83">
        <v>1</v>
      </c>
      <c r="E372" s="84"/>
    </row>
    <row r="373" spans="1:6" x14ac:dyDescent="0.25">
      <c r="B373" s="96" t="s">
        <v>320</v>
      </c>
      <c r="C373" s="82" t="s">
        <v>37</v>
      </c>
      <c r="D373" s="83">
        <v>1</v>
      </c>
      <c r="E373" s="84"/>
    </row>
    <row r="374" spans="1:6" x14ac:dyDescent="0.25">
      <c r="B374" s="96" t="s">
        <v>321</v>
      </c>
      <c r="C374" s="82" t="s">
        <v>37</v>
      </c>
      <c r="D374" s="83">
        <v>1</v>
      </c>
      <c r="E374" s="84"/>
    </row>
    <row r="375" spans="1:6" x14ac:dyDescent="0.25">
      <c r="B375" s="96" t="s">
        <v>322</v>
      </c>
      <c r="C375" s="82" t="s">
        <v>37</v>
      </c>
      <c r="D375" s="83">
        <v>1</v>
      </c>
      <c r="E375" s="84"/>
    </row>
    <row r="376" spans="1:6" x14ac:dyDescent="0.25">
      <c r="B376" s="96" t="s">
        <v>323</v>
      </c>
      <c r="C376" s="82" t="s">
        <v>37</v>
      </c>
      <c r="D376" s="83">
        <v>2</v>
      </c>
      <c r="E376" s="84"/>
    </row>
    <row r="377" spans="1:6" s="5" customFormat="1" x14ac:dyDescent="0.25">
      <c r="A377" s="3"/>
      <c r="B377" s="6" t="s">
        <v>324</v>
      </c>
      <c r="C377" s="4" t="s">
        <v>325</v>
      </c>
      <c r="D377" s="34">
        <v>1</v>
      </c>
      <c r="E377" s="34"/>
      <c r="F377" s="34">
        <f>(D377*E377)</f>
        <v>0</v>
      </c>
    </row>
    <row r="378" spans="1:6" x14ac:dyDescent="0.25">
      <c r="B378" s="33"/>
      <c r="C378" s="93"/>
      <c r="D378" s="94"/>
      <c r="E378" s="95"/>
    </row>
    <row r="379" spans="1:6" x14ac:dyDescent="0.25">
      <c r="A379" s="13" t="s">
        <v>69</v>
      </c>
      <c r="B379" s="89" t="s">
        <v>326</v>
      </c>
      <c r="C379" s="97"/>
      <c r="D379" s="98"/>
      <c r="E379" s="99"/>
    </row>
    <row r="380" spans="1:6" ht="38.25" x14ac:dyDescent="0.25">
      <c r="B380" s="52" t="s">
        <v>327</v>
      </c>
      <c r="C380" s="100"/>
      <c r="D380" s="53"/>
      <c r="E380" s="101"/>
    </row>
    <row r="381" spans="1:6" ht="89.25" x14ac:dyDescent="0.25">
      <c r="B381" s="33" t="s">
        <v>303</v>
      </c>
      <c r="C381" s="100"/>
      <c r="D381" s="53"/>
      <c r="E381" s="101"/>
    </row>
    <row r="382" spans="1:6" s="5" customFormat="1" x14ac:dyDescent="0.25">
      <c r="A382" s="3"/>
      <c r="B382" s="6" t="s">
        <v>328</v>
      </c>
      <c r="C382" s="4" t="s">
        <v>37</v>
      </c>
      <c r="D382" s="34">
        <v>12</v>
      </c>
      <c r="E382" s="34"/>
      <c r="F382" s="34">
        <f>(D382*E382)</f>
        <v>0</v>
      </c>
    </row>
    <row r="383" spans="1:6" x14ac:dyDescent="0.25">
      <c r="B383" s="33"/>
      <c r="C383" s="93"/>
      <c r="D383" s="94"/>
      <c r="E383" s="95"/>
    </row>
    <row r="384" spans="1:6" x14ac:dyDescent="0.25">
      <c r="B384" s="102" t="s">
        <v>329</v>
      </c>
      <c r="C384" s="103"/>
      <c r="D384" s="104"/>
      <c r="E384" s="105"/>
    </row>
    <row r="385" spans="1:6" s="5" customFormat="1" x14ac:dyDescent="0.25">
      <c r="A385" s="3" t="s">
        <v>70</v>
      </c>
      <c r="B385" s="6" t="s">
        <v>330</v>
      </c>
      <c r="C385" s="4" t="s">
        <v>95</v>
      </c>
      <c r="D385" s="34">
        <v>1</v>
      </c>
      <c r="E385" s="34"/>
      <c r="F385" s="34">
        <f>(D385*E385)</f>
        <v>0</v>
      </c>
    </row>
    <row r="386" spans="1:6" x14ac:dyDescent="0.25">
      <c r="B386" s="106" t="s">
        <v>331</v>
      </c>
      <c r="C386" s="107" t="s">
        <v>37</v>
      </c>
      <c r="D386" s="108">
        <v>1</v>
      </c>
      <c r="E386" s="109"/>
    </row>
    <row r="387" spans="1:6" x14ac:dyDescent="0.25">
      <c r="B387" s="106" t="s">
        <v>332</v>
      </c>
      <c r="C387" s="107" t="s">
        <v>37</v>
      </c>
      <c r="D387" s="108">
        <v>4</v>
      </c>
      <c r="E387" s="109"/>
    </row>
    <row r="388" spans="1:6" x14ac:dyDescent="0.25">
      <c r="B388" s="106" t="s">
        <v>333</v>
      </c>
      <c r="C388" s="107" t="s">
        <v>37</v>
      </c>
      <c r="D388" s="108">
        <v>4</v>
      </c>
      <c r="E388" s="109"/>
    </row>
    <row r="389" spans="1:6" x14ac:dyDescent="0.25">
      <c r="B389" s="106" t="s">
        <v>334</v>
      </c>
      <c r="C389" s="107" t="s">
        <v>37</v>
      </c>
      <c r="D389" s="108">
        <v>4</v>
      </c>
      <c r="E389" s="109"/>
    </row>
    <row r="390" spans="1:6" x14ac:dyDescent="0.25">
      <c r="B390" s="106" t="s">
        <v>335</v>
      </c>
      <c r="C390" s="107" t="s">
        <v>37</v>
      </c>
      <c r="D390" s="108">
        <v>10</v>
      </c>
      <c r="E390" s="109"/>
    </row>
    <row r="391" spans="1:6" x14ac:dyDescent="0.25">
      <c r="B391" s="106" t="s">
        <v>336</v>
      </c>
      <c r="C391" s="107" t="s">
        <v>37</v>
      </c>
      <c r="D391" s="108">
        <v>20</v>
      </c>
      <c r="E391" s="109"/>
    </row>
    <row r="392" spans="1:6" x14ac:dyDescent="0.25">
      <c r="B392" s="106" t="s">
        <v>585</v>
      </c>
      <c r="C392" s="107" t="s">
        <v>37</v>
      </c>
      <c r="D392" s="108">
        <v>6</v>
      </c>
      <c r="E392" s="109"/>
    </row>
    <row r="393" spans="1:6" x14ac:dyDescent="0.25">
      <c r="B393" s="106" t="s">
        <v>337</v>
      </c>
      <c r="C393" s="107" t="s">
        <v>37</v>
      </c>
      <c r="D393" s="108">
        <v>8</v>
      </c>
      <c r="E393" s="109"/>
    </row>
    <row r="394" spans="1:6" x14ac:dyDescent="0.25">
      <c r="B394" s="106" t="s">
        <v>338</v>
      </c>
      <c r="C394" s="107" t="s">
        <v>37</v>
      </c>
      <c r="D394" s="108">
        <v>6</v>
      </c>
      <c r="E394" s="109"/>
    </row>
    <row r="395" spans="1:6" x14ac:dyDescent="0.25">
      <c r="B395" s="106" t="s">
        <v>339</v>
      </c>
      <c r="C395" s="107" t="s">
        <v>37</v>
      </c>
      <c r="D395" s="108">
        <v>5</v>
      </c>
      <c r="E395" s="109"/>
    </row>
    <row r="396" spans="1:6" x14ac:dyDescent="0.25">
      <c r="B396" s="106" t="s">
        <v>340</v>
      </c>
      <c r="C396" s="107" t="s">
        <v>37</v>
      </c>
      <c r="D396" s="108">
        <v>5</v>
      </c>
      <c r="E396" s="109"/>
    </row>
    <row r="397" spans="1:6" x14ac:dyDescent="0.25">
      <c r="B397" s="106" t="s">
        <v>341</v>
      </c>
      <c r="C397" s="107" t="s">
        <v>37</v>
      </c>
      <c r="D397" s="108">
        <v>5</v>
      </c>
      <c r="E397" s="109"/>
    </row>
    <row r="398" spans="1:6" x14ac:dyDescent="0.25">
      <c r="B398" s="106" t="s">
        <v>342</v>
      </c>
      <c r="C398" s="107" t="s">
        <v>37</v>
      </c>
      <c r="D398" s="108">
        <v>12</v>
      </c>
      <c r="E398" s="109"/>
    </row>
    <row r="399" spans="1:6" x14ac:dyDescent="0.25">
      <c r="B399" s="106" t="s">
        <v>343</v>
      </c>
      <c r="C399" s="107" t="s">
        <v>37</v>
      </c>
      <c r="D399" s="108">
        <v>12</v>
      </c>
      <c r="E399" s="109"/>
    </row>
    <row r="400" spans="1:6" x14ac:dyDescent="0.25">
      <c r="B400" s="106" t="s">
        <v>344</v>
      </c>
      <c r="C400" s="107" t="s">
        <v>37</v>
      </c>
      <c r="D400" s="108">
        <v>12</v>
      </c>
      <c r="E400" s="109"/>
    </row>
    <row r="401" spans="1:6" x14ac:dyDescent="0.25">
      <c r="B401" s="106" t="s">
        <v>345</v>
      </c>
      <c r="C401" s="107" t="s">
        <v>37</v>
      </c>
      <c r="D401" s="108">
        <v>24</v>
      </c>
      <c r="E401" s="109"/>
    </row>
    <row r="402" spans="1:6" x14ac:dyDescent="0.25">
      <c r="B402" s="106" t="s">
        <v>346</v>
      </c>
      <c r="C402" s="107" t="s">
        <v>37</v>
      </c>
      <c r="D402" s="108">
        <v>6</v>
      </c>
      <c r="E402" s="109"/>
    </row>
    <row r="403" spans="1:6" x14ac:dyDescent="0.25">
      <c r="B403" s="106" t="s">
        <v>347</v>
      </c>
      <c r="C403" s="107" t="s">
        <v>37</v>
      </c>
      <c r="D403" s="108">
        <v>5</v>
      </c>
      <c r="E403" s="109"/>
    </row>
    <row r="404" spans="1:6" x14ac:dyDescent="0.25">
      <c r="B404" s="106" t="s">
        <v>348</v>
      </c>
      <c r="C404" s="107" t="s">
        <v>37</v>
      </c>
      <c r="D404" s="108">
        <v>10</v>
      </c>
      <c r="E404" s="109"/>
    </row>
    <row r="405" spans="1:6" x14ac:dyDescent="0.25">
      <c r="B405" s="106" t="s">
        <v>349</v>
      </c>
      <c r="C405" s="107" t="s">
        <v>37</v>
      </c>
      <c r="D405" s="108">
        <v>2</v>
      </c>
      <c r="E405" s="109"/>
    </row>
    <row r="406" spans="1:6" x14ac:dyDescent="0.25">
      <c r="B406" s="106" t="s">
        <v>350</v>
      </c>
      <c r="C406" s="107" t="s">
        <v>37</v>
      </c>
      <c r="D406" s="108">
        <v>2</v>
      </c>
      <c r="E406" s="109"/>
    </row>
    <row r="407" spans="1:6" x14ac:dyDescent="0.25">
      <c r="B407" s="106" t="s">
        <v>351</v>
      </c>
      <c r="C407" s="107" t="s">
        <v>37</v>
      </c>
      <c r="D407" s="108">
        <v>60</v>
      </c>
      <c r="E407" s="109"/>
    </row>
    <row r="408" spans="1:6" x14ac:dyDescent="0.25">
      <c r="B408" s="106" t="s">
        <v>352</v>
      </c>
      <c r="C408" s="107" t="s">
        <v>37</v>
      </c>
      <c r="D408" s="108">
        <v>60</v>
      </c>
      <c r="E408" s="109"/>
    </row>
    <row r="409" spans="1:6" x14ac:dyDescent="0.25">
      <c r="B409" s="106"/>
      <c r="C409" s="107"/>
      <c r="D409" s="108"/>
      <c r="E409" s="109"/>
    </row>
    <row r="410" spans="1:6" s="5" customFormat="1" x14ac:dyDescent="0.25">
      <c r="A410" s="3" t="s">
        <v>71</v>
      </c>
      <c r="B410" s="6" t="s">
        <v>353</v>
      </c>
      <c r="C410" s="4" t="s">
        <v>95</v>
      </c>
      <c r="D410" s="34">
        <v>1</v>
      </c>
      <c r="E410" s="34"/>
      <c r="F410" s="34">
        <f>(D410*E410)</f>
        <v>0</v>
      </c>
    </row>
    <row r="411" spans="1:6" x14ac:dyDescent="0.25">
      <c r="B411" s="110" t="s">
        <v>354</v>
      </c>
      <c r="C411" s="111" t="s">
        <v>37</v>
      </c>
      <c r="D411" s="112">
        <v>1</v>
      </c>
      <c r="E411" s="113"/>
    </row>
    <row r="412" spans="1:6" x14ac:dyDescent="0.25">
      <c r="B412" s="110" t="s">
        <v>355</v>
      </c>
      <c r="C412" s="111" t="s">
        <v>37</v>
      </c>
      <c r="D412" s="112">
        <v>6</v>
      </c>
      <c r="E412" s="113"/>
    </row>
    <row r="413" spans="1:6" x14ac:dyDescent="0.25">
      <c r="B413" s="114" t="s">
        <v>356</v>
      </c>
      <c r="C413" s="111" t="s">
        <v>37</v>
      </c>
      <c r="D413" s="112">
        <v>1</v>
      </c>
      <c r="E413" s="115"/>
    </row>
    <row r="414" spans="1:6" x14ac:dyDescent="0.25">
      <c r="B414" s="114" t="s">
        <v>357</v>
      </c>
      <c r="C414" s="111" t="s">
        <v>37</v>
      </c>
      <c r="D414" s="116">
        <v>0</v>
      </c>
      <c r="E414" s="115"/>
    </row>
    <row r="415" spans="1:6" x14ac:dyDescent="0.25">
      <c r="B415" s="114" t="s">
        <v>358</v>
      </c>
      <c r="C415" s="111" t="s">
        <v>37</v>
      </c>
      <c r="D415" s="112">
        <v>1</v>
      </c>
      <c r="E415" s="115"/>
    </row>
    <row r="416" spans="1:6" x14ac:dyDescent="0.25">
      <c r="B416" s="114" t="s">
        <v>359</v>
      </c>
      <c r="C416" s="111" t="s">
        <v>37</v>
      </c>
      <c r="D416" s="112">
        <v>1</v>
      </c>
      <c r="E416" s="115"/>
    </row>
    <row r="417" spans="1:6" x14ac:dyDescent="0.25">
      <c r="B417" s="114" t="s">
        <v>360</v>
      </c>
      <c r="C417" s="111" t="s">
        <v>37</v>
      </c>
      <c r="D417" s="112">
        <v>0</v>
      </c>
      <c r="E417" s="115"/>
    </row>
    <row r="418" spans="1:6" x14ac:dyDescent="0.25">
      <c r="B418" s="114" t="s">
        <v>361</v>
      </c>
      <c r="C418" s="111" t="s">
        <v>37</v>
      </c>
      <c r="D418" s="112">
        <v>1</v>
      </c>
      <c r="E418" s="115"/>
    </row>
    <row r="419" spans="1:6" x14ac:dyDescent="0.25">
      <c r="B419" s="114" t="s">
        <v>362</v>
      </c>
      <c r="C419" s="111" t="s">
        <v>37</v>
      </c>
      <c r="D419" s="112">
        <v>0</v>
      </c>
      <c r="E419" s="115"/>
    </row>
    <row r="420" spans="1:6" x14ac:dyDescent="0.25">
      <c r="B420" s="114" t="s">
        <v>363</v>
      </c>
      <c r="C420" s="111" t="s">
        <v>37</v>
      </c>
      <c r="D420" s="112">
        <v>5</v>
      </c>
      <c r="E420" s="115"/>
    </row>
    <row r="421" spans="1:6" x14ac:dyDescent="0.25">
      <c r="B421" s="114" t="s">
        <v>364</v>
      </c>
      <c r="C421" s="111" t="s">
        <v>37</v>
      </c>
      <c r="D421" s="116">
        <v>10</v>
      </c>
      <c r="E421" s="115"/>
    </row>
    <row r="422" spans="1:6" x14ac:dyDescent="0.25">
      <c r="B422" s="52"/>
      <c r="C422" s="82"/>
      <c r="D422" s="83"/>
      <c r="E422" s="84"/>
    </row>
    <row r="423" spans="1:6" s="5" customFormat="1" x14ac:dyDescent="0.25">
      <c r="A423" s="3" t="s">
        <v>72</v>
      </c>
      <c r="B423" s="6" t="s">
        <v>365</v>
      </c>
      <c r="C423" s="4" t="s">
        <v>95</v>
      </c>
      <c r="D423" s="34">
        <v>1</v>
      </c>
      <c r="E423" s="34"/>
      <c r="F423" s="34">
        <f>(D423*E423)</f>
        <v>0</v>
      </c>
    </row>
    <row r="424" spans="1:6" x14ac:dyDescent="0.25">
      <c r="B424" s="117" t="s">
        <v>366</v>
      </c>
      <c r="C424" s="118" t="s">
        <v>37</v>
      </c>
      <c r="D424" s="116">
        <v>10</v>
      </c>
      <c r="E424" s="115"/>
    </row>
    <row r="425" spans="1:6" x14ac:dyDescent="0.25">
      <c r="B425" s="117" t="s">
        <v>367</v>
      </c>
      <c r="C425" s="118" t="s">
        <v>37</v>
      </c>
      <c r="D425" s="116">
        <v>10</v>
      </c>
      <c r="E425" s="115"/>
    </row>
    <row r="426" spans="1:6" x14ac:dyDescent="0.25">
      <c r="B426" s="117" t="s">
        <v>368</v>
      </c>
      <c r="C426" s="118" t="s">
        <v>37</v>
      </c>
      <c r="D426" s="116">
        <v>20</v>
      </c>
      <c r="E426" s="115"/>
    </row>
    <row r="427" spans="1:6" x14ac:dyDescent="0.25">
      <c r="B427" s="117" t="s">
        <v>369</v>
      </c>
      <c r="C427" s="118" t="s">
        <v>37</v>
      </c>
      <c r="D427" s="116">
        <v>15</v>
      </c>
      <c r="E427" s="115"/>
    </row>
    <row r="428" spans="1:6" x14ac:dyDescent="0.25">
      <c r="B428" s="117" t="s">
        <v>370</v>
      </c>
      <c r="C428" s="118" t="s">
        <v>37</v>
      </c>
      <c r="D428" s="116">
        <v>15</v>
      </c>
      <c r="E428" s="115"/>
    </row>
    <row r="429" spans="1:6" x14ac:dyDescent="0.25">
      <c r="B429" s="117" t="s">
        <v>371</v>
      </c>
      <c r="C429" s="118" t="s">
        <v>37</v>
      </c>
      <c r="D429" s="116">
        <v>20</v>
      </c>
      <c r="E429" s="115"/>
    </row>
    <row r="430" spans="1:6" x14ac:dyDescent="0.25">
      <c r="B430" s="117" t="s">
        <v>372</v>
      </c>
      <c r="C430" s="118" t="s">
        <v>37</v>
      </c>
      <c r="D430" s="116">
        <v>20</v>
      </c>
      <c r="E430" s="115"/>
    </row>
    <row r="431" spans="1:6" x14ac:dyDescent="0.25">
      <c r="B431" s="117" t="s">
        <v>373</v>
      </c>
      <c r="C431" s="118" t="s">
        <v>37</v>
      </c>
      <c r="D431" s="116">
        <v>12</v>
      </c>
      <c r="E431" s="115"/>
    </row>
    <row r="432" spans="1:6" x14ac:dyDescent="0.25">
      <c r="B432" s="117" t="s">
        <v>374</v>
      </c>
      <c r="C432" s="118" t="s">
        <v>95</v>
      </c>
      <c r="D432" s="116">
        <v>0</v>
      </c>
      <c r="E432" s="115"/>
    </row>
    <row r="433" spans="1:6" x14ac:dyDescent="0.25">
      <c r="B433" s="117" t="s">
        <v>586</v>
      </c>
      <c r="C433" s="118" t="s">
        <v>37</v>
      </c>
      <c r="D433" s="116">
        <v>5</v>
      </c>
      <c r="E433" s="115"/>
    </row>
    <row r="434" spans="1:6" x14ac:dyDescent="0.25">
      <c r="B434" s="117" t="s">
        <v>375</v>
      </c>
      <c r="C434" s="118" t="s">
        <v>37</v>
      </c>
      <c r="D434" s="116">
        <v>1</v>
      </c>
      <c r="E434" s="115"/>
    </row>
    <row r="435" spans="1:6" x14ac:dyDescent="0.25">
      <c r="B435" s="117" t="s">
        <v>376</v>
      </c>
      <c r="C435" s="118" t="s">
        <v>37</v>
      </c>
      <c r="D435" s="116">
        <v>0</v>
      </c>
      <c r="E435" s="115"/>
    </row>
    <row r="436" spans="1:6" x14ac:dyDescent="0.25">
      <c r="B436" s="117" t="s">
        <v>377</v>
      </c>
      <c r="C436" s="118" t="s">
        <v>37</v>
      </c>
      <c r="D436" s="116">
        <v>20</v>
      </c>
      <c r="E436" s="115"/>
    </row>
    <row r="437" spans="1:6" x14ac:dyDescent="0.25">
      <c r="B437" s="117" t="s">
        <v>378</v>
      </c>
      <c r="C437" s="118" t="s">
        <v>37</v>
      </c>
      <c r="D437" s="116">
        <v>20</v>
      </c>
      <c r="E437" s="115"/>
    </row>
    <row r="438" spans="1:6" x14ac:dyDescent="0.25">
      <c r="B438" s="114" t="s">
        <v>379</v>
      </c>
      <c r="C438" s="118" t="s">
        <v>37</v>
      </c>
      <c r="D438" s="116">
        <v>20</v>
      </c>
      <c r="E438" s="115"/>
    </row>
    <row r="439" spans="1:6" ht="25.5" x14ac:dyDescent="0.25">
      <c r="B439" s="114" t="s">
        <v>380</v>
      </c>
      <c r="C439" s="118" t="s">
        <v>37</v>
      </c>
      <c r="D439" s="116">
        <v>20</v>
      </c>
      <c r="E439" s="115"/>
    </row>
    <row r="440" spans="1:6" x14ac:dyDescent="0.25">
      <c r="B440" s="33"/>
      <c r="C440" s="82"/>
      <c r="D440" s="83"/>
      <c r="E440" s="84"/>
    </row>
    <row r="441" spans="1:6" s="5" customFormat="1" x14ac:dyDescent="0.25">
      <c r="A441" s="3" t="s">
        <v>73</v>
      </c>
      <c r="B441" s="6" t="s">
        <v>381</v>
      </c>
      <c r="C441" s="4" t="s">
        <v>95</v>
      </c>
      <c r="D441" s="34">
        <v>1</v>
      </c>
      <c r="E441" s="34"/>
      <c r="F441" s="34">
        <f>(D441*E441)</f>
        <v>0</v>
      </c>
    </row>
    <row r="442" spans="1:6" x14ac:dyDescent="0.25">
      <c r="B442" s="106" t="s">
        <v>382</v>
      </c>
      <c r="C442" s="107" t="s">
        <v>37</v>
      </c>
      <c r="D442" s="108">
        <v>6</v>
      </c>
      <c r="E442" s="109"/>
    </row>
    <row r="443" spans="1:6" x14ac:dyDescent="0.25">
      <c r="B443" s="106" t="s">
        <v>383</v>
      </c>
      <c r="C443" s="107" t="s">
        <v>182</v>
      </c>
      <c r="D443" s="108">
        <v>2</v>
      </c>
      <c r="E443" s="109"/>
    </row>
    <row r="444" spans="1:6" x14ac:dyDescent="0.25">
      <c r="B444" s="106" t="s">
        <v>384</v>
      </c>
      <c r="C444" s="107" t="s">
        <v>37</v>
      </c>
      <c r="D444" s="108">
        <v>2</v>
      </c>
      <c r="E444" s="109"/>
    </row>
    <row r="445" spans="1:6" x14ac:dyDescent="0.25">
      <c r="B445" s="106" t="s">
        <v>385</v>
      </c>
      <c r="C445" s="107" t="s">
        <v>37</v>
      </c>
      <c r="D445" s="108">
        <v>2</v>
      </c>
      <c r="E445" s="109"/>
    </row>
    <row r="446" spans="1:6" x14ac:dyDescent="0.25">
      <c r="B446" s="106" t="s">
        <v>386</v>
      </c>
      <c r="C446" s="107" t="s">
        <v>182</v>
      </c>
      <c r="D446" s="108">
        <v>10</v>
      </c>
      <c r="E446" s="109"/>
    </row>
    <row r="447" spans="1:6" x14ac:dyDescent="0.25">
      <c r="B447" s="106" t="s">
        <v>387</v>
      </c>
      <c r="C447" s="107" t="s">
        <v>37</v>
      </c>
      <c r="D447" s="108">
        <v>6</v>
      </c>
      <c r="E447" s="109"/>
    </row>
    <row r="448" spans="1:6" x14ac:dyDescent="0.25">
      <c r="B448" s="106" t="s">
        <v>388</v>
      </c>
      <c r="C448" s="107" t="s">
        <v>37</v>
      </c>
      <c r="D448" s="108">
        <v>1</v>
      </c>
      <c r="E448" s="109"/>
    </row>
    <row r="449" spans="1:6" x14ac:dyDescent="0.25">
      <c r="B449" s="106" t="s">
        <v>389</v>
      </c>
      <c r="C449" s="107" t="s">
        <v>37</v>
      </c>
      <c r="D449" s="108">
        <v>1</v>
      </c>
      <c r="E449" s="109"/>
    </row>
    <row r="450" spans="1:6" x14ac:dyDescent="0.25">
      <c r="B450" s="106" t="s">
        <v>390</v>
      </c>
      <c r="C450" s="107" t="s">
        <v>37</v>
      </c>
      <c r="D450" s="108">
        <v>1</v>
      </c>
      <c r="E450" s="109"/>
    </row>
    <row r="451" spans="1:6" x14ac:dyDescent="0.25">
      <c r="B451" s="106" t="s">
        <v>587</v>
      </c>
      <c r="C451" s="107" t="s">
        <v>37</v>
      </c>
      <c r="D451" s="108">
        <v>1</v>
      </c>
      <c r="E451" s="109"/>
    </row>
    <row r="453" spans="1:6" s="5" customFormat="1" ht="15.75" thickBot="1" x14ac:dyDescent="0.3">
      <c r="A453" s="36"/>
      <c r="B453" s="37" t="s">
        <v>391</v>
      </c>
      <c r="C453" s="38"/>
      <c r="D453" s="38"/>
      <c r="E453" s="180">
        <f>SUM(F337:F452)</f>
        <v>0</v>
      </c>
      <c r="F453" s="180"/>
    </row>
    <row r="454" spans="1:6" ht="15.75" thickTop="1" x14ac:dyDescent="0.25"/>
    <row r="456" spans="1:6" s="5" customFormat="1" x14ac:dyDescent="0.25">
      <c r="A456" s="10" t="s">
        <v>52</v>
      </c>
      <c r="B456" s="11" t="s">
        <v>392</v>
      </c>
      <c r="C456" s="30" t="s">
        <v>32</v>
      </c>
      <c r="D456" s="30" t="s">
        <v>33</v>
      </c>
      <c r="E456" s="30" t="s">
        <v>34</v>
      </c>
      <c r="F456" s="30" t="s">
        <v>35</v>
      </c>
    </row>
    <row r="458" spans="1:6" s="16" customFormat="1" x14ac:dyDescent="0.25">
      <c r="A458" s="13"/>
      <c r="B458" s="184" t="s">
        <v>97</v>
      </c>
      <c r="C458" s="184"/>
      <c r="D458" s="184"/>
      <c r="E458" s="184"/>
      <c r="F458" s="184"/>
    </row>
    <row r="459" spans="1:6" s="16" customFormat="1" ht="30.75" customHeight="1" x14ac:dyDescent="0.25">
      <c r="A459" s="13"/>
      <c r="B459" s="179" t="s">
        <v>98</v>
      </c>
      <c r="C459" s="179"/>
      <c r="D459" s="179"/>
      <c r="E459" s="179"/>
      <c r="F459" s="179"/>
    </row>
    <row r="460" spans="1:6" s="16" customFormat="1" ht="15" customHeight="1" x14ac:dyDescent="0.25">
      <c r="A460" s="13"/>
      <c r="B460" s="182" t="s">
        <v>88</v>
      </c>
      <c r="C460" s="182"/>
      <c r="D460" s="182"/>
      <c r="E460" s="182"/>
      <c r="F460" s="182"/>
    </row>
    <row r="461" spans="1:6" s="16" customFormat="1" x14ac:dyDescent="0.25">
      <c r="A461" s="13"/>
      <c r="B461" s="182" t="s">
        <v>89</v>
      </c>
      <c r="C461" s="182"/>
      <c r="D461" s="182"/>
      <c r="E461" s="182"/>
      <c r="F461" s="182"/>
    </row>
    <row r="462" spans="1:6" x14ac:dyDescent="0.25">
      <c r="B462" s="182" t="s">
        <v>90</v>
      </c>
      <c r="C462" s="182"/>
      <c r="D462" s="182"/>
      <c r="E462" s="182"/>
      <c r="F462" s="182"/>
    </row>
    <row r="463" spans="1:6" ht="45.75" customHeight="1" x14ac:dyDescent="0.25">
      <c r="B463" s="179" t="s">
        <v>91</v>
      </c>
      <c r="C463" s="179"/>
      <c r="D463" s="179"/>
      <c r="E463" s="179"/>
      <c r="F463" s="179"/>
    </row>
    <row r="464" spans="1:6" x14ac:dyDescent="0.25">
      <c r="B464" s="179" t="s">
        <v>92</v>
      </c>
      <c r="C464" s="179"/>
      <c r="D464" s="179"/>
      <c r="E464" s="179"/>
      <c r="F464" s="179"/>
    </row>
    <row r="465" spans="1:6" ht="47.25" customHeight="1" x14ac:dyDescent="0.25">
      <c r="B465" s="179" t="s">
        <v>93</v>
      </c>
      <c r="C465" s="179"/>
      <c r="D465" s="179"/>
      <c r="E465" s="179"/>
      <c r="F465" s="179"/>
    </row>
    <row r="466" spans="1:6" x14ac:dyDescent="0.25">
      <c r="B466" s="179" t="s">
        <v>94</v>
      </c>
      <c r="C466" s="179"/>
      <c r="D466" s="179"/>
      <c r="E466" s="179"/>
      <c r="F466" s="179"/>
    </row>
    <row r="467" spans="1:6" ht="30.75" customHeight="1" x14ac:dyDescent="0.25">
      <c r="B467" s="179" t="s">
        <v>393</v>
      </c>
      <c r="C467" s="179"/>
      <c r="D467" s="179"/>
      <c r="E467" s="179"/>
      <c r="F467" s="179"/>
    </row>
    <row r="468" spans="1:6" x14ac:dyDescent="0.25">
      <c r="B468" s="179" t="s">
        <v>101</v>
      </c>
      <c r="C468" s="179"/>
      <c r="D468" s="179"/>
      <c r="E468" s="179"/>
      <c r="F468" s="179"/>
    </row>
    <row r="469" spans="1:6" ht="62.25" customHeight="1" x14ac:dyDescent="0.25">
      <c r="B469" s="179" t="s">
        <v>394</v>
      </c>
      <c r="C469" s="179"/>
      <c r="D469" s="179"/>
      <c r="E469" s="179"/>
      <c r="F469" s="179"/>
    </row>
    <row r="471" spans="1:6" x14ac:dyDescent="0.25">
      <c r="A471" s="13" t="s">
        <v>53</v>
      </c>
      <c r="B471" s="63" t="s">
        <v>395</v>
      </c>
      <c r="C471" s="64"/>
      <c r="D471" s="65"/>
      <c r="E471" s="119"/>
    </row>
    <row r="472" spans="1:6" ht="75" x14ac:dyDescent="0.25">
      <c r="B472" s="31" t="s">
        <v>536</v>
      </c>
      <c r="C472" s="14"/>
      <c r="D472" s="45"/>
      <c r="E472" s="120"/>
    </row>
    <row r="473" spans="1:6" ht="60" x14ac:dyDescent="0.25">
      <c r="B473" s="31" t="s">
        <v>396</v>
      </c>
      <c r="C473" s="14"/>
      <c r="D473" s="45"/>
      <c r="E473" s="120"/>
    </row>
    <row r="474" spans="1:6" ht="105" x14ac:dyDescent="0.25">
      <c r="B474" s="31" t="s">
        <v>397</v>
      </c>
      <c r="C474" s="14"/>
      <c r="D474" s="45"/>
      <c r="E474" s="120"/>
    </row>
    <row r="475" spans="1:6" ht="17.25" customHeight="1" x14ac:dyDescent="0.25">
      <c r="B475" s="31" t="s">
        <v>398</v>
      </c>
      <c r="C475" s="14"/>
      <c r="D475" s="45"/>
      <c r="E475" s="120"/>
    </row>
    <row r="476" spans="1:6" ht="30" x14ac:dyDescent="0.25">
      <c r="B476" s="31" t="s">
        <v>399</v>
      </c>
      <c r="C476" s="14"/>
      <c r="D476" s="45"/>
      <c r="E476" s="120"/>
    </row>
    <row r="477" spans="1:6" ht="30" x14ac:dyDescent="0.25">
      <c r="B477" s="31" t="s">
        <v>400</v>
      </c>
      <c r="C477" s="14"/>
      <c r="D477" s="45"/>
      <c r="E477" s="120"/>
    </row>
    <row r="478" spans="1:6" ht="45" x14ac:dyDescent="0.25">
      <c r="B478" s="31" t="s">
        <v>401</v>
      </c>
      <c r="C478" s="14"/>
      <c r="D478" s="45"/>
      <c r="E478" s="120"/>
    </row>
    <row r="479" spans="1:6" ht="45" x14ac:dyDescent="0.25">
      <c r="B479" s="31" t="s">
        <v>402</v>
      </c>
      <c r="C479" s="14"/>
      <c r="D479" s="45"/>
      <c r="E479" s="120"/>
    </row>
    <row r="480" spans="1:6" ht="30" x14ac:dyDescent="0.25">
      <c r="B480" s="31" t="s">
        <v>403</v>
      </c>
      <c r="C480" s="14"/>
      <c r="D480" s="45"/>
      <c r="E480" s="120"/>
    </row>
    <row r="481" spans="1:6" ht="120" x14ac:dyDescent="0.25">
      <c r="B481" s="32" t="s">
        <v>112</v>
      </c>
      <c r="C481" s="14"/>
      <c r="D481" s="45"/>
      <c r="E481" s="120"/>
    </row>
    <row r="482" spans="1:6" s="5" customFormat="1" x14ac:dyDescent="0.25">
      <c r="A482" s="3"/>
      <c r="B482" s="6" t="s">
        <v>404</v>
      </c>
      <c r="C482" s="4" t="s">
        <v>114</v>
      </c>
      <c r="D482" s="34">
        <v>2</v>
      </c>
      <c r="E482" s="34"/>
      <c r="F482" s="34">
        <f>(D482*E482)</f>
        <v>0</v>
      </c>
    </row>
    <row r="483" spans="1:6" x14ac:dyDescent="0.25">
      <c r="B483" s="31"/>
      <c r="C483" s="14"/>
      <c r="D483" s="45"/>
      <c r="E483" s="120"/>
    </row>
    <row r="484" spans="1:6" x14ac:dyDescent="0.25">
      <c r="A484" s="13" t="s">
        <v>54</v>
      </c>
      <c r="B484" s="63" t="s">
        <v>405</v>
      </c>
      <c r="C484" s="68"/>
      <c r="D484" s="69"/>
      <c r="E484" s="121"/>
    </row>
    <row r="485" spans="1:6" ht="60" customHeight="1" x14ac:dyDescent="0.25">
      <c r="B485" s="31" t="s">
        <v>406</v>
      </c>
      <c r="C485" s="14"/>
      <c r="D485" s="45"/>
      <c r="E485" s="120"/>
    </row>
    <row r="486" spans="1:6" ht="60" x14ac:dyDescent="0.25">
      <c r="B486" s="31" t="s">
        <v>407</v>
      </c>
      <c r="C486" s="14"/>
      <c r="D486" s="45"/>
      <c r="E486" s="120"/>
    </row>
    <row r="487" spans="1:6" ht="30" x14ac:dyDescent="0.25">
      <c r="B487" s="31" t="s">
        <v>408</v>
      </c>
      <c r="C487" s="14"/>
      <c r="D487" s="45"/>
      <c r="E487" s="120"/>
    </row>
    <row r="488" spans="1:6" ht="45" x14ac:dyDescent="0.25">
      <c r="B488" s="31" t="s">
        <v>409</v>
      </c>
      <c r="C488" s="14"/>
      <c r="D488" s="45"/>
      <c r="E488" s="120"/>
    </row>
    <row r="489" spans="1:6" x14ac:dyDescent="0.25">
      <c r="B489" s="31" t="s">
        <v>410</v>
      </c>
      <c r="C489" s="14"/>
      <c r="D489" s="45"/>
      <c r="E489" s="120"/>
    </row>
    <row r="490" spans="1:6" x14ac:dyDescent="0.25">
      <c r="B490" s="31"/>
      <c r="C490" s="14"/>
      <c r="D490" s="45"/>
      <c r="E490" s="120"/>
    </row>
    <row r="491" spans="1:6" s="5" customFormat="1" x14ac:dyDescent="0.25">
      <c r="A491" s="3"/>
      <c r="B491" s="6" t="s">
        <v>411</v>
      </c>
      <c r="C491" s="4" t="s">
        <v>412</v>
      </c>
      <c r="D491" s="34">
        <v>195</v>
      </c>
      <c r="E491" s="34"/>
      <c r="F491" s="34">
        <f>(D491*E491)</f>
        <v>0</v>
      </c>
    </row>
    <row r="492" spans="1:6" x14ac:dyDescent="0.25">
      <c r="B492" s="31"/>
      <c r="C492" s="14"/>
      <c r="D492" s="45"/>
      <c r="E492" s="120"/>
    </row>
    <row r="493" spans="1:6" x14ac:dyDescent="0.25">
      <c r="A493" s="13" t="s">
        <v>74</v>
      </c>
      <c r="B493" s="122" t="s">
        <v>413</v>
      </c>
      <c r="C493" s="123"/>
      <c r="D493" s="124"/>
      <c r="E493" s="119"/>
    </row>
    <row r="494" spans="1:6" ht="66" customHeight="1" x14ac:dyDescent="0.25">
      <c r="B494" s="31" t="s">
        <v>414</v>
      </c>
      <c r="C494" s="19"/>
      <c r="D494" s="125"/>
      <c r="E494" s="120"/>
    </row>
    <row r="495" spans="1:6" s="5" customFormat="1" x14ac:dyDescent="0.25">
      <c r="A495" s="3"/>
      <c r="B495" s="6" t="s">
        <v>415</v>
      </c>
      <c r="C495" s="4" t="s">
        <v>412</v>
      </c>
      <c r="D495" s="34">
        <v>250</v>
      </c>
      <c r="E495" s="34"/>
      <c r="F495" s="34">
        <f>(D495*E495)</f>
        <v>0</v>
      </c>
    </row>
    <row r="496" spans="1:6" x14ac:dyDescent="0.25">
      <c r="B496" s="31"/>
      <c r="C496" s="19"/>
      <c r="D496" s="125"/>
      <c r="E496" s="120"/>
    </row>
    <row r="497" spans="1:6" x14ac:dyDescent="0.25">
      <c r="A497" s="13" t="s">
        <v>75</v>
      </c>
      <c r="B497" s="122" t="s">
        <v>416</v>
      </c>
      <c r="C497" s="123"/>
      <c r="D497" s="124"/>
      <c r="E497" s="119"/>
    </row>
    <row r="498" spans="1:6" ht="60" x14ac:dyDescent="0.25">
      <c r="B498" s="31" t="s">
        <v>417</v>
      </c>
      <c r="C498" s="19"/>
      <c r="D498" s="125"/>
      <c r="E498" s="120"/>
    </row>
    <row r="499" spans="1:6" s="5" customFormat="1" x14ac:dyDescent="0.25">
      <c r="A499" s="3"/>
      <c r="B499" s="6" t="s">
        <v>418</v>
      </c>
      <c r="C499" s="4" t="s">
        <v>412</v>
      </c>
      <c r="D499" s="34">
        <v>48</v>
      </c>
      <c r="E499" s="34"/>
      <c r="F499" s="34">
        <f>(D499*E499)</f>
        <v>0</v>
      </c>
    </row>
    <row r="500" spans="1:6" x14ac:dyDescent="0.25">
      <c r="B500" s="31"/>
      <c r="C500" s="19"/>
      <c r="D500" s="125"/>
      <c r="E500" s="120"/>
    </row>
    <row r="501" spans="1:6" x14ac:dyDescent="0.25">
      <c r="B501" s="74" t="s">
        <v>419</v>
      </c>
      <c r="C501" s="75"/>
      <c r="D501" s="75"/>
      <c r="E501" s="75"/>
    </row>
    <row r="502" spans="1:6" x14ac:dyDescent="0.25">
      <c r="A502" s="13" t="s">
        <v>76</v>
      </c>
      <c r="B502" s="63" t="s">
        <v>420</v>
      </c>
      <c r="C502" s="64"/>
      <c r="D502" s="64"/>
      <c r="E502" s="64"/>
    </row>
    <row r="503" spans="1:6" x14ac:dyDescent="0.25">
      <c r="B503" s="31" t="s">
        <v>421</v>
      </c>
      <c r="C503" s="14"/>
      <c r="D503" s="45"/>
      <c r="E503" s="120"/>
    </row>
    <row r="504" spans="1:6" ht="45" x14ac:dyDescent="0.25">
      <c r="B504" s="31" t="s">
        <v>422</v>
      </c>
      <c r="C504" s="14" t="s">
        <v>37</v>
      </c>
      <c r="D504" s="45">
        <v>543</v>
      </c>
      <c r="E504" s="120"/>
    </row>
    <row r="505" spans="1:6" x14ac:dyDescent="0.25">
      <c r="A505" s="13" t="s">
        <v>77</v>
      </c>
      <c r="B505" s="74" t="s">
        <v>423</v>
      </c>
      <c r="C505" s="75"/>
      <c r="D505" s="75"/>
      <c r="E505" s="75"/>
    </row>
    <row r="506" spans="1:6" ht="30" x14ac:dyDescent="0.25">
      <c r="B506" s="31" t="s">
        <v>424</v>
      </c>
      <c r="C506" s="14" t="s">
        <v>37</v>
      </c>
      <c r="D506" s="45">
        <v>5</v>
      </c>
      <c r="E506" s="120"/>
    </row>
    <row r="507" spans="1:6" s="5" customFormat="1" x14ac:dyDescent="0.25">
      <c r="A507" s="3"/>
      <c r="B507" s="6" t="s">
        <v>425</v>
      </c>
      <c r="C507" s="4" t="s">
        <v>95</v>
      </c>
      <c r="D507" s="34">
        <v>1</v>
      </c>
      <c r="E507" s="34"/>
      <c r="F507" s="34">
        <f>(D507*E507)</f>
        <v>0</v>
      </c>
    </row>
    <row r="508" spans="1:6" x14ac:dyDescent="0.25">
      <c r="B508" s="32"/>
      <c r="C508" s="71"/>
      <c r="D508" s="72"/>
      <c r="E508" s="126"/>
    </row>
    <row r="509" spans="1:6" x14ac:dyDescent="0.25">
      <c r="A509" s="13" t="s">
        <v>78</v>
      </c>
      <c r="B509" s="63" t="s">
        <v>426</v>
      </c>
      <c r="C509" s="68"/>
      <c r="D509" s="69"/>
      <c r="E509" s="121"/>
    </row>
    <row r="510" spans="1:6" x14ac:dyDescent="0.25">
      <c r="B510" s="31" t="s">
        <v>427</v>
      </c>
      <c r="C510" s="71"/>
      <c r="D510" s="72"/>
      <c r="E510" s="126"/>
    </row>
    <row r="511" spans="1:6" ht="60" x14ac:dyDescent="0.25">
      <c r="B511" s="31" t="s">
        <v>428</v>
      </c>
      <c r="C511" s="71"/>
      <c r="D511" s="72"/>
      <c r="E511" s="126"/>
    </row>
    <row r="512" spans="1:6" ht="30" x14ac:dyDescent="0.25">
      <c r="B512" s="31" t="s">
        <v>429</v>
      </c>
      <c r="C512" s="14" t="s">
        <v>37</v>
      </c>
      <c r="D512" s="45">
        <v>25</v>
      </c>
      <c r="E512" s="126"/>
    </row>
    <row r="513" spans="1:6" x14ac:dyDescent="0.25">
      <c r="B513" s="31" t="s">
        <v>430</v>
      </c>
      <c r="C513" s="14"/>
      <c r="D513" s="45"/>
      <c r="E513" s="126"/>
    </row>
    <row r="514" spans="1:6" x14ac:dyDescent="0.25">
      <c r="B514" s="31" t="s">
        <v>431</v>
      </c>
      <c r="C514" s="14" t="s">
        <v>37</v>
      </c>
      <c r="D514" s="45">
        <v>60</v>
      </c>
      <c r="E514" s="126"/>
    </row>
    <row r="515" spans="1:6" x14ac:dyDescent="0.25">
      <c r="B515" s="31" t="s">
        <v>432</v>
      </c>
      <c r="C515" s="14" t="s">
        <v>37</v>
      </c>
      <c r="D515" s="45">
        <v>20</v>
      </c>
      <c r="E515" s="126"/>
    </row>
    <row r="516" spans="1:6" x14ac:dyDescent="0.25">
      <c r="B516" s="31" t="s">
        <v>433</v>
      </c>
      <c r="C516" s="14" t="s">
        <v>434</v>
      </c>
      <c r="D516" s="45">
        <v>1</v>
      </c>
      <c r="E516" s="126"/>
    </row>
    <row r="517" spans="1:6" x14ac:dyDescent="0.25">
      <c r="B517" s="31" t="s">
        <v>435</v>
      </c>
      <c r="C517" s="14" t="s">
        <v>37</v>
      </c>
      <c r="D517" s="45">
        <v>1</v>
      </c>
      <c r="E517" s="126"/>
    </row>
    <row r="518" spans="1:6" x14ac:dyDescent="0.25">
      <c r="B518" s="31" t="s">
        <v>436</v>
      </c>
      <c r="C518" s="14" t="s">
        <v>37</v>
      </c>
      <c r="D518" s="45">
        <v>1</v>
      </c>
      <c r="E518" s="126"/>
    </row>
    <row r="519" spans="1:6" ht="90" x14ac:dyDescent="0.25">
      <c r="B519" s="32" t="s">
        <v>437</v>
      </c>
      <c r="C519" s="71"/>
      <c r="D519" s="72"/>
      <c r="E519" s="126"/>
    </row>
    <row r="520" spans="1:6" s="5" customFormat="1" x14ac:dyDescent="0.25">
      <c r="A520" s="3"/>
      <c r="B520" s="6" t="s">
        <v>438</v>
      </c>
      <c r="C520" s="4" t="s">
        <v>95</v>
      </c>
      <c r="D520" s="34">
        <v>1</v>
      </c>
      <c r="E520" s="34"/>
      <c r="F520" s="34">
        <f>(D520*E520)</f>
        <v>0</v>
      </c>
    </row>
    <row r="521" spans="1:6" x14ac:dyDescent="0.25">
      <c r="B521" s="18"/>
    </row>
    <row r="522" spans="1:6" s="5" customFormat="1" ht="15.75" thickBot="1" x14ac:dyDescent="0.3">
      <c r="A522" s="36"/>
      <c r="B522" s="37" t="s">
        <v>439</v>
      </c>
      <c r="C522" s="38"/>
      <c r="D522" s="38"/>
      <c r="E522" s="180">
        <f>SUM(F457:F521)</f>
        <v>0</v>
      </c>
      <c r="F522" s="180"/>
    </row>
    <row r="523" spans="1:6" ht="15.75" thickTop="1" x14ac:dyDescent="0.25"/>
    <row r="525" spans="1:6" s="5" customFormat="1" x14ac:dyDescent="0.25">
      <c r="A525" s="10" t="s">
        <v>55</v>
      </c>
      <c r="B525" s="11" t="s">
        <v>440</v>
      </c>
      <c r="C525" s="30" t="s">
        <v>32</v>
      </c>
      <c r="D525" s="30" t="s">
        <v>33</v>
      </c>
      <c r="E525" s="30" t="s">
        <v>34</v>
      </c>
      <c r="F525" s="30" t="s">
        <v>35</v>
      </c>
    </row>
    <row r="527" spans="1:6" s="16" customFormat="1" x14ac:dyDescent="0.25">
      <c r="A527" s="13"/>
      <c r="B527" s="185" t="s">
        <v>97</v>
      </c>
      <c r="C527" s="185"/>
      <c r="D527" s="185"/>
      <c r="E527" s="185"/>
      <c r="F527" s="185"/>
    </row>
    <row r="528" spans="1:6" s="16" customFormat="1" ht="33" customHeight="1" x14ac:dyDescent="0.25">
      <c r="A528" s="13"/>
      <c r="B528" s="179" t="s">
        <v>98</v>
      </c>
      <c r="C528" s="179"/>
      <c r="D528" s="179"/>
      <c r="E528" s="179"/>
      <c r="F528" s="179"/>
    </row>
    <row r="529" spans="1:6" s="16" customFormat="1" x14ac:dyDescent="0.25">
      <c r="A529" s="13"/>
      <c r="B529" s="179" t="s">
        <v>88</v>
      </c>
      <c r="C529" s="179"/>
      <c r="D529" s="179"/>
      <c r="E529" s="179"/>
      <c r="F529" s="179"/>
    </row>
    <row r="530" spans="1:6" s="16" customFormat="1" x14ac:dyDescent="0.25">
      <c r="A530" s="13"/>
      <c r="B530" s="179" t="s">
        <v>89</v>
      </c>
      <c r="C530" s="179"/>
      <c r="D530" s="179"/>
      <c r="E530" s="179"/>
      <c r="F530" s="179"/>
    </row>
    <row r="531" spans="1:6" x14ac:dyDescent="0.25">
      <c r="B531" s="179" t="s">
        <v>90</v>
      </c>
      <c r="C531" s="179"/>
      <c r="D531" s="179"/>
      <c r="E531" s="179"/>
      <c r="F531" s="179"/>
    </row>
    <row r="532" spans="1:6" ht="46.5" customHeight="1" x14ac:dyDescent="0.25">
      <c r="B532" s="179" t="s">
        <v>91</v>
      </c>
      <c r="C532" s="179"/>
      <c r="D532" s="179"/>
      <c r="E532" s="179"/>
      <c r="F532" s="179"/>
    </row>
    <row r="533" spans="1:6" x14ac:dyDescent="0.25">
      <c r="B533" s="18"/>
    </row>
    <row r="534" spans="1:6" x14ac:dyDescent="0.25">
      <c r="A534" s="13" t="s">
        <v>56</v>
      </c>
      <c r="B534" s="63" t="s">
        <v>441</v>
      </c>
      <c r="C534" s="127"/>
      <c r="D534" s="127"/>
      <c r="E534" s="127"/>
    </row>
    <row r="535" spans="1:6" ht="105" x14ac:dyDescent="0.25">
      <c r="B535" s="128" t="s">
        <v>537</v>
      </c>
      <c r="C535" s="129"/>
      <c r="D535" s="130"/>
      <c r="E535" s="131"/>
    </row>
    <row r="536" spans="1:6" ht="196.5" customHeight="1" x14ac:dyDescent="0.25">
      <c r="B536" s="128" t="s">
        <v>538</v>
      </c>
      <c r="C536" s="129"/>
      <c r="D536" s="130"/>
      <c r="E536" s="131"/>
    </row>
    <row r="537" spans="1:6" ht="150" x14ac:dyDescent="0.25">
      <c r="B537" s="128" t="s">
        <v>539</v>
      </c>
      <c r="C537" s="129"/>
      <c r="D537" s="130"/>
      <c r="E537" s="131"/>
    </row>
    <row r="538" spans="1:6" x14ac:dyDescent="0.25">
      <c r="B538" s="132" t="s">
        <v>442</v>
      </c>
      <c r="C538" s="129"/>
      <c r="D538" s="130"/>
      <c r="E538" s="131"/>
    </row>
    <row r="539" spans="1:6" s="5" customFormat="1" x14ac:dyDescent="0.25">
      <c r="A539" s="3"/>
      <c r="B539" s="6" t="s">
        <v>443</v>
      </c>
      <c r="C539" s="4" t="s">
        <v>114</v>
      </c>
      <c r="D539" s="34">
        <v>1</v>
      </c>
      <c r="E539" s="34"/>
      <c r="F539" s="34">
        <f>(D539*E539)</f>
        <v>0</v>
      </c>
    </row>
    <row r="540" spans="1:6" x14ac:dyDescent="0.25">
      <c r="B540" s="32"/>
      <c r="C540" s="133"/>
      <c r="D540" s="134"/>
      <c r="E540" s="135"/>
    </row>
    <row r="541" spans="1:6" x14ac:dyDescent="0.25">
      <c r="A541" s="13" t="s">
        <v>57</v>
      </c>
      <c r="B541" s="63" t="s">
        <v>444</v>
      </c>
      <c r="C541" s="127"/>
      <c r="D541" s="127"/>
      <c r="E541" s="127"/>
    </row>
    <row r="542" spans="1:6" ht="30" x14ac:dyDescent="0.25">
      <c r="B542" s="128" t="s">
        <v>542</v>
      </c>
      <c r="C542" s="129"/>
      <c r="D542" s="130"/>
      <c r="E542" s="131"/>
    </row>
    <row r="543" spans="1:6" ht="241.5" customHeight="1" x14ac:dyDescent="0.25">
      <c r="B543" s="128" t="s">
        <v>541</v>
      </c>
      <c r="C543" s="129"/>
      <c r="D543" s="130"/>
      <c r="E543" s="131"/>
    </row>
    <row r="544" spans="1:6" ht="195" x14ac:dyDescent="0.25">
      <c r="B544" s="128" t="s">
        <v>540</v>
      </c>
      <c r="C544" s="129"/>
      <c r="D544" s="130"/>
      <c r="E544" s="131"/>
    </row>
    <row r="545" spans="1:6" x14ac:dyDescent="0.25">
      <c r="B545" s="39" t="s">
        <v>445</v>
      </c>
      <c r="C545" s="129"/>
      <c r="D545" s="130"/>
      <c r="E545" s="131"/>
    </row>
    <row r="546" spans="1:6" s="5" customFormat="1" x14ac:dyDescent="0.25">
      <c r="A546" s="3"/>
      <c r="B546" s="6" t="s">
        <v>446</v>
      </c>
      <c r="C546" s="4" t="s">
        <v>114</v>
      </c>
      <c r="D546" s="34">
        <v>1</v>
      </c>
      <c r="E546" s="34"/>
      <c r="F546" s="34">
        <f>(D546*E546)</f>
        <v>0</v>
      </c>
    </row>
    <row r="547" spans="1:6" x14ac:dyDescent="0.25">
      <c r="B547" s="31"/>
      <c r="C547" s="129"/>
      <c r="D547" s="129"/>
      <c r="E547" s="129"/>
    </row>
    <row r="548" spans="1:6" x14ac:dyDescent="0.25">
      <c r="A548" s="13" t="s">
        <v>58</v>
      </c>
      <c r="B548" s="63" t="s">
        <v>447</v>
      </c>
      <c r="C548" s="127"/>
      <c r="D548" s="127"/>
      <c r="E548" s="127"/>
    </row>
    <row r="549" spans="1:6" x14ac:dyDescent="0.25">
      <c r="B549" s="128" t="s">
        <v>448</v>
      </c>
      <c r="C549" s="129"/>
      <c r="D549" s="130"/>
      <c r="E549" s="131"/>
    </row>
    <row r="550" spans="1:6" ht="210" x14ac:dyDescent="0.25">
      <c r="B550" s="128" t="s">
        <v>449</v>
      </c>
      <c r="C550" s="129"/>
      <c r="D550" s="130"/>
      <c r="E550" s="131"/>
    </row>
    <row r="551" spans="1:6" x14ac:dyDescent="0.25">
      <c r="B551" s="132" t="s">
        <v>450</v>
      </c>
      <c r="C551" s="129"/>
      <c r="D551" s="130"/>
      <c r="E551" s="131"/>
    </row>
    <row r="552" spans="1:6" s="5" customFormat="1" x14ac:dyDescent="0.25">
      <c r="A552" s="3"/>
      <c r="B552" s="6" t="s">
        <v>451</v>
      </c>
      <c r="C552" s="4" t="s">
        <v>182</v>
      </c>
      <c r="D552" s="34">
        <v>1</v>
      </c>
      <c r="E552" s="34"/>
      <c r="F552" s="34">
        <f>(D552*E552)</f>
        <v>0</v>
      </c>
    </row>
    <row r="553" spans="1:6" x14ac:dyDescent="0.25">
      <c r="B553" s="18"/>
      <c r="C553" s="129"/>
      <c r="D553" s="130"/>
      <c r="E553" s="131"/>
    </row>
    <row r="554" spans="1:6" x14ac:dyDescent="0.25">
      <c r="A554" s="13" t="s">
        <v>589</v>
      </c>
      <c r="B554" s="63" t="s">
        <v>452</v>
      </c>
      <c r="C554" s="127"/>
      <c r="D554" s="127"/>
      <c r="E554" s="127"/>
    </row>
    <row r="555" spans="1:6" x14ac:dyDescent="0.25">
      <c r="B555" s="31" t="s">
        <v>453</v>
      </c>
      <c r="C555" s="129"/>
      <c r="D555" s="130"/>
      <c r="E555" s="131"/>
    </row>
    <row r="556" spans="1:6" x14ac:dyDescent="0.25">
      <c r="B556" s="31" t="s">
        <v>454</v>
      </c>
      <c r="C556" s="129" t="s">
        <v>37</v>
      </c>
      <c r="D556" s="130">
        <v>1</v>
      </c>
      <c r="E556" s="131"/>
    </row>
    <row r="557" spans="1:6" x14ac:dyDescent="0.25">
      <c r="B557" s="31" t="s">
        <v>455</v>
      </c>
      <c r="C557" s="129" t="s">
        <v>37</v>
      </c>
      <c r="D557" s="130">
        <v>1</v>
      </c>
      <c r="E557" s="131"/>
    </row>
    <row r="558" spans="1:6" x14ac:dyDescent="0.25">
      <c r="B558" s="31" t="s">
        <v>456</v>
      </c>
      <c r="C558" s="129" t="s">
        <v>37</v>
      </c>
      <c r="D558" s="130">
        <v>2</v>
      </c>
      <c r="E558" s="131"/>
    </row>
    <row r="559" spans="1:6" x14ac:dyDescent="0.25">
      <c r="B559" s="31"/>
      <c r="C559" s="129"/>
      <c r="D559" s="130"/>
      <c r="E559" s="131"/>
    </row>
    <row r="560" spans="1:6" s="5" customFormat="1" x14ac:dyDescent="0.25">
      <c r="A560" s="3"/>
      <c r="B560" s="6" t="s">
        <v>457</v>
      </c>
      <c r="C560" s="4" t="s">
        <v>114</v>
      </c>
      <c r="D560" s="34">
        <v>1</v>
      </c>
      <c r="E560" s="34"/>
      <c r="F560" s="34">
        <f>(D560*E560)</f>
        <v>0</v>
      </c>
    </row>
    <row r="562" spans="1:6" s="5" customFormat="1" ht="15.75" thickBot="1" x14ac:dyDescent="0.3">
      <c r="A562" s="36"/>
      <c r="B562" s="37" t="s">
        <v>458</v>
      </c>
      <c r="C562" s="38"/>
      <c r="D562" s="38"/>
      <c r="E562" s="180">
        <f>SUM(F533:F561)</f>
        <v>0</v>
      </c>
      <c r="F562" s="180"/>
    </row>
    <row r="563" spans="1:6" ht="15.75" thickTop="1" x14ac:dyDescent="0.25"/>
    <row r="565" spans="1:6" s="5" customFormat="1" x14ac:dyDescent="0.25">
      <c r="A565" s="10" t="s">
        <v>59</v>
      </c>
      <c r="B565" s="11" t="s">
        <v>459</v>
      </c>
      <c r="C565" s="30" t="s">
        <v>32</v>
      </c>
      <c r="D565" s="30" t="s">
        <v>33</v>
      </c>
      <c r="E565" s="30" t="s">
        <v>34</v>
      </c>
      <c r="F565" s="30" t="s">
        <v>35</v>
      </c>
    </row>
    <row r="567" spans="1:6" x14ac:dyDescent="0.25">
      <c r="A567" s="13" t="s">
        <v>60</v>
      </c>
      <c r="B567" s="136" t="s">
        <v>460</v>
      </c>
      <c r="C567" s="137"/>
      <c r="D567" s="98"/>
      <c r="E567" s="98"/>
    </row>
    <row r="568" spans="1:6" x14ac:dyDescent="0.25">
      <c r="B568" s="138" t="s">
        <v>461</v>
      </c>
      <c r="C568" s="139"/>
      <c r="D568" s="140"/>
      <c r="E568" s="141"/>
    </row>
    <row r="569" spans="1:6" ht="38.25" x14ac:dyDescent="0.25">
      <c r="B569" s="138" t="s">
        <v>462</v>
      </c>
      <c r="C569" s="139"/>
      <c r="D569" s="140"/>
      <c r="E569" s="141"/>
    </row>
    <row r="570" spans="1:6" x14ac:dyDescent="0.25">
      <c r="B570" s="138" t="s">
        <v>463</v>
      </c>
      <c r="C570" s="142" t="s">
        <v>37</v>
      </c>
      <c r="D570" s="54">
        <v>288</v>
      </c>
      <c r="E570" s="141"/>
    </row>
    <row r="571" spans="1:6" x14ac:dyDescent="0.25">
      <c r="B571" s="138" t="s">
        <v>436</v>
      </c>
      <c r="C571" s="142" t="s">
        <v>37</v>
      </c>
      <c r="D571" s="54">
        <v>2</v>
      </c>
      <c r="E571" s="141"/>
    </row>
    <row r="572" spans="1:6" s="5" customFormat="1" x14ac:dyDescent="0.25">
      <c r="A572" s="3"/>
      <c r="B572" s="6" t="s">
        <v>464</v>
      </c>
      <c r="C572" s="4" t="s">
        <v>95</v>
      </c>
      <c r="D572" s="34">
        <v>1</v>
      </c>
      <c r="E572" s="34"/>
      <c r="F572" s="34">
        <f>(D572*E572)</f>
        <v>0</v>
      </c>
    </row>
    <row r="574" spans="1:6" s="5" customFormat="1" ht="15.75" thickBot="1" x14ac:dyDescent="0.3">
      <c r="A574" s="36"/>
      <c r="B574" s="37" t="s">
        <v>465</v>
      </c>
      <c r="C574" s="38"/>
      <c r="D574" s="38"/>
      <c r="E574" s="180">
        <f>SUM(F568:F573)</f>
        <v>0</v>
      </c>
      <c r="F574" s="180"/>
    </row>
    <row r="575" spans="1:6" ht="15.75" thickTop="1" x14ac:dyDescent="0.25"/>
    <row r="577" spans="1:6" s="5" customFormat="1" x14ac:dyDescent="0.25">
      <c r="A577" s="10" t="s">
        <v>61</v>
      </c>
      <c r="B577" s="11" t="s">
        <v>466</v>
      </c>
      <c r="C577" s="30" t="s">
        <v>32</v>
      </c>
      <c r="D577" s="30" t="s">
        <v>33</v>
      </c>
      <c r="E577" s="30" t="s">
        <v>34</v>
      </c>
      <c r="F577" s="30" t="s">
        <v>35</v>
      </c>
    </row>
    <row r="579" spans="1:6" x14ac:dyDescent="0.25">
      <c r="B579" s="143" t="s">
        <v>466</v>
      </c>
      <c r="C579" s="144"/>
      <c r="D579" s="145"/>
      <c r="E579" s="146"/>
      <c r="F579" s="146"/>
    </row>
    <row r="580" spans="1:6" x14ac:dyDescent="0.25">
      <c r="B580" s="18"/>
      <c r="C580" s="129"/>
      <c r="D580" s="45"/>
      <c r="E580" s="57"/>
      <c r="F580" s="57"/>
    </row>
    <row r="581" spans="1:6" x14ac:dyDescent="0.25">
      <c r="B581" s="184" t="s">
        <v>97</v>
      </c>
      <c r="C581" s="184"/>
      <c r="D581" s="184"/>
      <c r="E581" s="184"/>
      <c r="F581" s="184"/>
    </row>
    <row r="582" spans="1:6" ht="30" customHeight="1" x14ac:dyDescent="0.25">
      <c r="B582" s="179" t="s">
        <v>98</v>
      </c>
      <c r="C582" s="179"/>
      <c r="D582" s="179"/>
      <c r="E582" s="179"/>
      <c r="F582" s="179"/>
    </row>
    <row r="583" spans="1:6" s="17" customFormat="1" x14ac:dyDescent="0.25">
      <c r="A583" s="13"/>
      <c r="B583" s="182" t="s">
        <v>467</v>
      </c>
      <c r="C583" s="182"/>
      <c r="D583" s="182"/>
      <c r="E583" s="182"/>
      <c r="F583" s="182"/>
    </row>
    <row r="584" spans="1:6" s="17" customFormat="1" x14ac:dyDescent="0.25">
      <c r="A584" s="13"/>
      <c r="B584" s="182" t="s">
        <v>468</v>
      </c>
      <c r="C584" s="182"/>
      <c r="D584" s="182"/>
      <c r="E584" s="182"/>
      <c r="F584" s="182"/>
    </row>
    <row r="585" spans="1:6" s="17" customFormat="1" x14ac:dyDescent="0.25">
      <c r="A585" s="13"/>
      <c r="B585" s="182" t="s">
        <v>90</v>
      </c>
      <c r="C585" s="182"/>
      <c r="D585" s="182"/>
      <c r="E585" s="182"/>
      <c r="F585" s="182"/>
    </row>
    <row r="586" spans="1:6" s="17" customFormat="1" ht="47.25" customHeight="1" x14ac:dyDescent="0.25">
      <c r="A586" s="13"/>
      <c r="B586" s="179" t="s">
        <v>91</v>
      </c>
      <c r="C586" s="179"/>
      <c r="D586" s="179"/>
      <c r="E586" s="179"/>
      <c r="F586" s="179"/>
    </row>
    <row r="587" spans="1:6" s="17" customFormat="1" x14ac:dyDescent="0.25">
      <c r="A587" s="13"/>
      <c r="B587" s="2" t="s">
        <v>469</v>
      </c>
      <c r="C587" s="2"/>
      <c r="D587" s="2"/>
      <c r="E587" s="2"/>
      <c r="F587" s="2"/>
    </row>
    <row r="588" spans="1:6" s="17" customFormat="1" ht="77.25" customHeight="1" x14ac:dyDescent="0.25">
      <c r="A588" s="13"/>
      <c r="B588" s="183" t="s">
        <v>470</v>
      </c>
      <c r="C588" s="182"/>
      <c r="D588" s="182"/>
      <c r="E588" s="182"/>
      <c r="F588" s="182"/>
    </row>
    <row r="589" spans="1:6" s="17" customFormat="1" x14ac:dyDescent="0.25">
      <c r="A589" s="13"/>
      <c r="B589" s="178" t="s">
        <v>205</v>
      </c>
      <c r="C589" s="179"/>
      <c r="D589" s="179"/>
      <c r="E589" s="179"/>
      <c r="F589" s="179"/>
    </row>
    <row r="590" spans="1:6" s="17" customFormat="1" ht="33" customHeight="1" x14ac:dyDescent="0.25">
      <c r="A590" s="13"/>
      <c r="B590" s="183" t="s">
        <v>206</v>
      </c>
      <c r="C590" s="183"/>
      <c r="D590" s="183"/>
      <c r="E590" s="183"/>
      <c r="F590" s="183"/>
    </row>
    <row r="591" spans="1:6" s="17" customFormat="1" x14ac:dyDescent="0.25">
      <c r="A591" s="13"/>
      <c r="B591" s="148" t="s">
        <v>471</v>
      </c>
      <c r="C591" s="147"/>
      <c r="D591" s="147"/>
      <c r="E591" s="147"/>
      <c r="F591" s="147"/>
    </row>
    <row r="592" spans="1:6" s="17" customFormat="1" ht="31.5" customHeight="1" x14ac:dyDescent="0.25">
      <c r="A592" s="13"/>
      <c r="B592" s="178" t="s">
        <v>472</v>
      </c>
      <c r="C592" s="179"/>
      <c r="D592" s="179"/>
      <c r="E592" s="179"/>
      <c r="F592" s="179"/>
    </row>
    <row r="593" spans="1:6" s="17" customFormat="1" x14ac:dyDescent="0.25">
      <c r="A593" s="13"/>
      <c r="B593" s="148" t="s">
        <v>473</v>
      </c>
      <c r="C593" s="147"/>
      <c r="D593" s="147"/>
      <c r="E593" s="147"/>
      <c r="F593" s="147"/>
    </row>
    <row r="594" spans="1:6" s="17" customFormat="1" ht="31.5" customHeight="1" x14ac:dyDescent="0.25">
      <c r="A594" s="13"/>
      <c r="B594" s="178" t="s">
        <v>474</v>
      </c>
      <c r="C594" s="179"/>
      <c r="D594" s="179"/>
      <c r="E594" s="179"/>
      <c r="F594" s="179"/>
    </row>
    <row r="596" spans="1:6" x14ac:dyDescent="0.25">
      <c r="A596" s="13" t="s">
        <v>62</v>
      </c>
      <c r="B596" s="149" t="s">
        <v>219</v>
      </c>
      <c r="C596" s="150"/>
      <c r="D596" s="151"/>
      <c r="E596" s="152"/>
    </row>
    <row r="597" spans="1:6" ht="60" x14ac:dyDescent="0.25">
      <c r="B597" s="31" t="s">
        <v>220</v>
      </c>
      <c r="C597" s="14"/>
      <c r="D597" s="45"/>
      <c r="E597" s="9"/>
    </row>
    <row r="598" spans="1:6" x14ac:dyDescent="0.25">
      <c r="B598" s="153" t="s">
        <v>221</v>
      </c>
      <c r="C598" s="14"/>
      <c r="D598" s="45"/>
      <c r="E598" s="9"/>
    </row>
    <row r="599" spans="1:6" x14ac:dyDescent="0.25">
      <c r="B599" s="153" t="s">
        <v>222</v>
      </c>
      <c r="C599" s="14"/>
      <c r="D599" s="45"/>
      <c r="E599" s="9"/>
    </row>
    <row r="600" spans="1:6" ht="90" x14ac:dyDescent="0.25">
      <c r="B600" s="32" t="s">
        <v>223</v>
      </c>
      <c r="C600" s="14"/>
      <c r="D600" s="45"/>
      <c r="E600" s="9"/>
    </row>
    <row r="601" spans="1:6" s="5" customFormat="1" x14ac:dyDescent="0.25">
      <c r="A601" s="3"/>
      <c r="B601" s="6" t="s">
        <v>224</v>
      </c>
      <c r="C601" s="4" t="s">
        <v>114</v>
      </c>
      <c r="D601" s="34">
        <v>3</v>
      </c>
      <c r="E601" s="34"/>
      <c r="F601" s="34">
        <f>(D601*E601)</f>
        <v>0</v>
      </c>
    </row>
    <row r="602" spans="1:6" x14ac:dyDescent="0.25">
      <c r="B602" s="154"/>
      <c r="C602" s="71"/>
      <c r="D602" s="72"/>
      <c r="E602" s="155"/>
    </row>
    <row r="603" spans="1:6" x14ac:dyDescent="0.25">
      <c r="A603" s="13" t="s">
        <v>657</v>
      </c>
      <c r="B603" s="156" t="s">
        <v>326</v>
      </c>
      <c r="C603" s="157"/>
      <c r="D603" s="158"/>
      <c r="E603" s="159"/>
    </row>
    <row r="604" spans="1:6" ht="45" x14ac:dyDescent="0.25">
      <c r="B604" s="31" t="s">
        <v>327</v>
      </c>
      <c r="E604" s="9"/>
    </row>
    <row r="605" spans="1:6" x14ac:dyDescent="0.25">
      <c r="B605" s="31" t="s">
        <v>475</v>
      </c>
      <c r="C605" s="20"/>
      <c r="D605" s="45"/>
      <c r="E605" s="9"/>
    </row>
    <row r="606" spans="1:6" ht="48.75" customHeight="1" x14ac:dyDescent="0.25">
      <c r="B606" s="31" t="s">
        <v>476</v>
      </c>
      <c r="C606" s="20"/>
      <c r="D606" s="45"/>
      <c r="E606" s="9"/>
    </row>
    <row r="607" spans="1:6" ht="75" x14ac:dyDescent="0.25">
      <c r="B607" s="153" t="s">
        <v>590</v>
      </c>
      <c r="D607" s="14"/>
      <c r="E607" s="9"/>
    </row>
    <row r="608" spans="1:6" ht="60" x14ac:dyDescent="0.25">
      <c r="B608" s="153" t="s">
        <v>477</v>
      </c>
      <c r="D608" s="14"/>
      <c r="E608" s="9"/>
    </row>
    <row r="609" spans="1:6" ht="91.5" customHeight="1" x14ac:dyDescent="0.25">
      <c r="B609" s="32" t="s">
        <v>303</v>
      </c>
      <c r="D609" s="14"/>
      <c r="E609" s="9"/>
    </row>
    <row r="610" spans="1:6" s="5" customFormat="1" x14ac:dyDescent="0.25">
      <c r="A610" s="3"/>
      <c r="B610" s="6" t="s">
        <v>328</v>
      </c>
      <c r="C610" s="4" t="s">
        <v>37</v>
      </c>
      <c r="D610" s="34">
        <v>3</v>
      </c>
      <c r="E610" s="34"/>
      <c r="F610" s="34">
        <f>(D610*E610)</f>
        <v>0</v>
      </c>
    </row>
    <row r="611" spans="1:6" x14ac:dyDescent="0.25">
      <c r="B611" s="21"/>
      <c r="C611" s="129"/>
      <c r="D611" s="45"/>
      <c r="E611" s="57"/>
    </row>
    <row r="612" spans="1:6" x14ac:dyDescent="0.25">
      <c r="A612" s="13" t="s">
        <v>658</v>
      </c>
      <c r="B612" s="160" t="s">
        <v>478</v>
      </c>
      <c r="C612" s="161"/>
      <c r="D612" s="158"/>
      <c r="E612" s="162"/>
    </row>
    <row r="613" spans="1:6" ht="45" x14ac:dyDescent="0.25">
      <c r="B613" s="163" t="s">
        <v>515</v>
      </c>
      <c r="C613" s="164" t="s">
        <v>95</v>
      </c>
      <c r="D613" s="164">
        <v>1</v>
      </c>
      <c r="E613" s="163"/>
    </row>
    <row r="614" spans="1:6" ht="30" x14ac:dyDescent="0.25">
      <c r="B614" s="163" t="s">
        <v>516</v>
      </c>
      <c r="C614" s="164"/>
      <c r="D614" s="164"/>
      <c r="E614" s="163"/>
    </row>
    <row r="615" spans="1:6" x14ac:dyDescent="0.25">
      <c r="B615" s="163" t="s">
        <v>479</v>
      </c>
      <c r="C615" s="164" t="s">
        <v>37</v>
      </c>
      <c r="D615" s="164">
        <v>3</v>
      </c>
      <c r="E615" s="163"/>
    </row>
    <row r="616" spans="1:6" x14ac:dyDescent="0.25">
      <c r="B616" s="163" t="s">
        <v>480</v>
      </c>
      <c r="C616" s="164" t="s">
        <v>37</v>
      </c>
      <c r="D616" s="164">
        <v>9</v>
      </c>
      <c r="E616" s="163"/>
    </row>
    <row r="617" spans="1:6" s="5" customFormat="1" x14ac:dyDescent="0.25">
      <c r="A617" s="3"/>
      <c r="B617" s="6" t="s">
        <v>481</v>
      </c>
      <c r="C617" s="4" t="s">
        <v>95</v>
      </c>
      <c r="D617" s="34">
        <v>1</v>
      </c>
      <c r="E617" s="34"/>
      <c r="F617" s="34">
        <f>(D617*E617)</f>
        <v>0</v>
      </c>
    </row>
    <row r="618" spans="1:6" x14ac:dyDescent="0.25">
      <c r="B618" s="21"/>
      <c r="C618" s="129"/>
      <c r="D618" s="45"/>
      <c r="E618" s="57"/>
    </row>
    <row r="619" spans="1:6" x14ac:dyDescent="0.25">
      <c r="A619" s="13" t="s">
        <v>659</v>
      </c>
      <c r="B619" s="149" t="s">
        <v>482</v>
      </c>
      <c r="C619" s="150"/>
      <c r="D619" s="151"/>
      <c r="E619" s="152"/>
    </row>
    <row r="620" spans="1:6" ht="90" x14ac:dyDescent="0.25">
      <c r="B620" s="31" t="s">
        <v>483</v>
      </c>
      <c r="C620" s="14"/>
      <c r="D620" s="45"/>
      <c r="E620" s="9"/>
    </row>
    <row r="621" spans="1:6" x14ac:dyDescent="0.25">
      <c r="B621" s="153" t="s">
        <v>484</v>
      </c>
      <c r="C621" s="14"/>
      <c r="D621" s="45"/>
      <c r="E621" s="9"/>
    </row>
    <row r="622" spans="1:6" x14ac:dyDescent="0.25">
      <c r="B622" s="153" t="s">
        <v>485</v>
      </c>
      <c r="C622" s="14"/>
      <c r="D622" s="45"/>
      <c r="E622" s="9"/>
    </row>
    <row r="623" spans="1:6" x14ac:dyDescent="0.25">
      <c r="B623" s="153" t="s">
        <v>486</v>
      </c>
      <c r="C623" s="14"/>
      <c r="D623" s="45"/>
      <c r="E623" s="9"/>
    </row>
    <row r="624" spans="1:6" x14ac:dyDescent="0.25">
      <c r="B624" s="153" t="s">
        <v>487</v>
      </c>
      <c r="C624" s="14"/>
      <c r="D624" s="45"/>
      <c r="E624" s="9"/>
    </row>
    <row r="625" spans="1:6" x14ac:dyDescent="0.25">
      <c r="B625" s="153" t="s">
        <v>488</v>
      </c>
      <c r="C625" s="14"/>
      <c r="D625" s="45"/>
      <c r="E625" s="9"/>
    </row>
    <row r="626" spans="1:6" x14ac:dyDescent="0.25">
      <c r="B626" s="153" t="s">
        <v>489</v>
      </c>
      <c r="C626" s="14"/>
      <c r="D626" s="45"/>
      <c r="E626" s="9"/>
    </row>
    <row r="627" spans="1:6" x14ac:dyDescent="0.25">
      <c r="B627" s="153" t="s">
        <v>490</v>
      </c>
      <c r="C627" s="14"/>
      <c r="D627" s="45"/>
      <c r="E627" s="9"/>
    </row>
    <row r="628" spans="1:6" ht="30" x14ac:dyDescent="0.25">
      <c r="B628" s="153" t="s">
        <v>491</v>
      </c>
      <c r="C628" s="14"/>
      <c r="D628" s="45"/>
      <c r="E628" s="9"/>
    </row>
    <row r="629" spans="1:6" ht="90" x14ac:dyDescent="0.25">
      <c r="B629" s="32" t="s">
        <v>492</v>
      </c>
      <c r="C629" s="14"/>
      <c r="D629" s="45"/>
      <c r="E629" s="9"/>
    </row>
    <row r="630" spans="1:6" s="5" customFormat="1" x14ac:dyDescent="0.25">
      <c r="A630" s="3"/>
      <c r="B630" s="6" t="s">
        <v>493</v>
      </c>
      <c r="C630" s="4" t="s">
        <v>114</v>
      </c>
      <c r="D630" s="34">
        <v>1</v>
      </c>
      <c r="E630" s="34"/>
      <c r="F630" s="34">
        <f>(D630*E630)</f>
        <v>0</v>
      </c>
    </row>
    <row r="632" spans="1:6" x14ac:dyDescent="0.25">
      <c r="A632" s="13" t="s">
        <v>660</v>
      </c>
      <c r="B632" s="160" t="s">
        <v>548</v>
      </c>
      <c r="C632" s="161"/>
      <c r="D632" s="158"/>
      <c r="E632" s="162"/>
    </row>
    <row r="633" spans="1:6" s="5" customFormat="1" ht="255.75" customHeight="1" x14ac:dyDescent="0.25">
      <c r="A633" s="3"/>
      <c r="B633" s="6" t="s">
        <v>549</v>
      </c>
      <c r="C633" s="4" t="s">
        <v>412</v>
      </c>
      <c r="D633" s="34">
        <v>42</v>
      </c>
      <c r="E633" s="34"/>
      <c r="F633" s="34">
        <f>(D633*E633)</f>
        <v>0</v>
      </c>
    </row>
    <row r="635" spans="1:6" x14ac:dyDescent="0.25">
      <c r="A635" s="13" t="s">
        <v>661</v>
      </c>
      <c r="B635" s="160" t="s">
        <v>550</v>
      </c>
      <c r="C635" s="161"/>
      <c r="D635" s="158"/>
      <c r="E635" s="162"/>
    </row>
    <row r="636" spans="1:6" x14ac:dyDescent="0.25">
      <c r="A636" s="13" t="s">
        <v>662</v>
      </c>
      <c r="B636" s="31" t="s">
        <v>551</v>
      </c>
      <c r="C636" s="14"/>
      <c r="D636" s="45"/>
      <c r="E636" s="9"/>
    </row>
    <row r="637" spans="1:6" s="5" customFormat="1" x14ac:dyDescent="0.25">
      <c r="A637" s="3"/>
      <c r="B637" s="6" t="s">
        <v>552</v>
      </c>
      <c r="C637" s="4" t="s">
        <v>37</v>
      </c>
      <c r="D637" s="34">
        <v>4</v>
      </c>
      <c r="E637" s="34"/>
      <c r="F637" s="34">
        <f t="shared" ref="F637:F645" si="11">(D637*E637)</f>
        <v>0</v>
      </c>
    </row>
    <row r="638" spans="1:6" s="5" customFormat="1" x14ac:dyDescent="0.25">
      <c r="A638" s="3"/>
      <c r="B638" s="6" t="s">
        <v>553</v>
      </c>
      <c r="C638" s="4" t="s">
        <v>37</v>
      </c>
      <c r="D638" s="34">
        <v>4</v>
      </c>
      <c r="E638" s="34"/>
      <c r="F638" s="34">
        <f t="shared" si="11"/>
        <v>0</v>
      </c>
    </row>
    <row r="639" spans="1:6" s="5" customFormat="1" x14ac:dyDescent="0.25">
      <c r="A639" s="3"/>
      <c r="B639" s="6" t="s">
        <v>554</v>
      </c>
      <c r="C639" s="4" t="s">
        <v>37</v>
      </c>
      <c r="D639" s="34">
        <v>4</v>
      </c>
      <c r="E639" s="34"/>
      <c r="F639" s="34">
        <f t="shared" si="11"/>
        <v>0</v>
      </c>
    </row>
    <row r="640" spans="1:6" s="5" customFormat="1" x14ac:dyDescent="0.25">
      <c r="A640" s="3"/>
      <c r="B640" s="6" t="s">
        <v>555</v>
      </c>
      <c r="C640" s="4" t="s">
        <v>37</v>
      </c>
      <c r="D640" s="34">
        <v>4</v>
      </c>
      <c r="E640" s="34"/>
      <c r="F640" s="34">
        <f t="shared" si="11"/>
        <v>0</v>
      </c>
    </row>
    <row r="641" spans="1:6" s="5" customFormat="1" x14ac:dyDescent="0.25">
      <c r="A641" s="3"/>
      <c r="B641" s="6" t="s">
        <v>556</v>
      </c>
      <c r="C641" s="4" t="s">
        <v>37</v>
      </c>
      <c r="D641" s="34">
        <v>4</v>
      </c>
      <c r="E641" s="34"/>
      <c r="F641" s="34">
        <f t="shared" si="11"/>
        <v>0</v>
      </c>
    </row>
    <row r="642" spans="1:6" s="5" customFormat="1" x14ac:dyDescent="0.25">
      <c r="A642" s="3"/>
      <c r="B642" s="6" t="s">
        <v>557</v>
      </c>
      <c r="C642" s="4" t="s">
        <v>37</v>
      </c>
      <c r="D642" s="34">
        <v>4</v>
      </c>
      <c r="E642" s="34"/>
      <c r="F642" s="34">
        <f t="shared" si="11"/>
        <v>0</v>
      </c>
    </row>
    <row r="643" spans="1:6" s="5" customFormat="1" x14ac:dyDescent="0.25">
      <c r="A643" s="3"/>
      <c r="B643" s="6" t="s">
        <v>558</v>
      </c>
      <c r="C643" s="4" t="s">
        <v>37</v>
      </c>
      <c r="D643" s="34">
        <v>4</v>
      </c>
      <c r="E643" s="34"/>
      <c r="F643" s="34">
        <f t="shared" si="11"/>
        <v>0</v>
      </c>
    </row>
    <row r="644" spans="1:6" s="5" customFormat="1" x14ac:dyDescent="0.25">
      <c r="A644" s="3"/>
      <c r="B644" s="6" t="s">
        <v>559</v>
      </c>
      <c r="C644" s="4" t="s">
        <v>37</v>
      </c>
      <c r="D644" s="34">
        <v>2</v>
      </c>
      <c r="E644" s="34"/>
      <c r="F644" s="34">
        <f t="shared" si="11"/>
        <v>0</v>
      </c>
    </row>
    <row r="645" spans="1:6" s="5" customFormat="1" x14ac:dyDescent="0.25">
      <c r="A645" s="3"/>
      <c r="B645" s="6" t="s">
        <v>560</v>
      </c>
      <c r="C645" s="4" t="s">
        <v>37</v>
      </c>
      <c r="D645" s="34">
        <v>2</v>
      </c>
      <c r="E645" s="34"/>
      <c r="F645" s="34">
        <f t="shared" si="11"/>
        <v>0</v>
      </c>
    </row>
    <row r="646" spans="1:6" s="5" customFormat="1" x14ac:dyDescent="0.25">
      <c r="A646" s="13" t="s">
        <v>663</v>
      </c>
      <c r="B646" s="31" t="s">
        <v>561</v>
      </c>
      <c r="C646" s="14"/>
      <c r="D646" s="45"/>
      <c r="E646" s="9"/>
    </row>
    <row r="647" spans="1:6" s="5" customFormat="1" ht="46.5" customHeight="1" x14ac:dyDescent="0.25">
      <c r="A647" s="3"/>
      <c r="B647" s="6" t="s">
        <v>562</v>
      </c>
      <c r="C647" s="4" t="s">
        <v>37</v>
      </c>
      <c r="D647" s="34">
        <v>2</v>
      </c>
      <c r="E647" s="34"/>
      <c r="F647" s="34">
        <f>(D647*E647)</f>
        <v>0</v>
      </c>
    </row>
    <row r="648" spans="1:6" x14ac:dyDescent="0.25">
      <c r="A648" s="13" t="s">
        <v>664</v>
      </c>
      <c r="B648" s="31" t="s">
        <v>563</v>
      </c>
      <c r="C648" s="14"/>
      <c r="D648" s="45"/>
      <c r="E648" s="9"/>
    </row>
    <row r="649" spans="1:6" s="5" customFormat="1" ht="78" customHeight="1" x14ac:dyDescent="0.25">
      <c r="A649" s="3"/>
      <c r="B649" s="6" t="s">
        <v>577</v>
      </c>
      <c r="C649" s="4" t="s">
        <v>37</v>
      </c>
      <c r="D649" s="34">
        <v>1</v>
      </c>
      <c r="E649" s="34"/>
      <c r="F649" s="34">
        <f>(D649*E649)</f>
        <v>0</v>
      </c>
    </row>
    <row r="650" spans="1:6" x14ac:dyDescent="0.25">
      <c r="A650" s="13" t="s">
        <v>665</v>
      </c>
      <c r="B650" s="31" t="s">
        <v>564</v>
      </c>
      <c r="C650" s="14"/>
      <c r="D650" s="45"/>
      <c r="E650" s="9"/>
    </row>
    <row r="651" spans="1:6" s="5" customFormat="1" ht="105" x14ac:dyDescent="0.25">
      <c r="A651" s="3"/>
      <c r="B651" s="6" t="s">
        <v>565</v>
      </c>
      <c r="C651" s="4" t="s">
        <v>37</v>
      </c>
      <c r="D651" s="34">
        <v>1</v>
      </c>
      <c r="E651" s="34"/>
      <c r="F651" s="34">
        <f>(D651*E651)</f>
        <v>0</v>
      </c>
    </row>
    <row r="652" spans="1:6" x14ac:dyDescent="0.25">
      <c r="A652" s="13" t="s">
        <v>666</v>
      </c>
      <c r="B652" s="31" t="s">
        <v>566</v>
      </c>
      <c r="C652" s="14"/>
      <c r="D652" s="45"/>
      <c r="E652" s="9"/>
    </row>
    <row r="653" spans="1:6" s="5" customFormat="1" x14ac:dyDescent="0.25">
      <c r="A653" s="3"/>
      <c r="B653" s="6" t="s">
        <v>567</v>
      </c>
      <c r="C653" s="4" t="s">
        <v>37</v>
      </c>
      <c r="D653" s="34">
        <v>2</v>
      </c>
      <c r="E653" s="34"/>
      <c r="F653" s="34">
        <f>(D653*E653)</f>
        <v>0</v>
      </c>
    </row>
    <row r="654" spans="1:6" ht="75" x14ac:dyDescent="0.25">
      <c r="A654" s="13" t="s">
        <v>667</v>
      </c>
      <c r="B654" s="31" t="s">
        <v>568</v>
      </c>
      <c r="C654" s="14"/>
      <c r="D654" s="45"/>
      <c r="E654" s="9"/>
    </row>
    <row r="655" spans="1:6" s="5" customFormat="1" x14ac:dyDescent="0.25">
      <c r="A655" s="3"/>
      <c r="B655" s="6" t="s">
        <v>557</v>
      </c>
      <c r="C655" s="4" t="s">
        <v>37</v>
      </c>
      <c r="D655" s="34">
        <v>8</v>
      </c>
      <c r="E655" s="34"/>
      <c r="F655" s="34">
        <f>(D655*E655)</f>
        <v>0</v>
      </c>
    </row>
    <row r="656" spans="1:6" s="5" customFormat="1" x14ac:dyDescent="0.25">
      <c r="A656" s="3"/>
      <c r="B656" s="6" t="s">
        <v>569</v>
      </c>
      <c r="C656" s="4" t="s">
        <v>37</v>
      </c>
      <c r="D656" s="34">
        <v>8</v>
      </c>
      <c r="E656" s="34"/>
      <c r="F656" s="34">
        <f>(D656*E656)</f>
        <v>0</v>
      </c>
    </row>
    <row r="657" spans="1:6" s="5" customFormat="1" x14ac:dyDescent="0.25">
      <c r="A657" s="3"/>
      <c r="B657" s="6" t="s">
        <v>570</v>
      </c>
      <c r="C657" s="4" t="s">
        <v>37</v>
      </c>
      <c r="D657" s="34">
        <v>8</v>
      </c>
      <c r="E657" s="34"/>
      <c r="F657" s="34">
        <f>(D657*E657)</f>
        <v>0</v>
      </c>
    </row>
    <row r="658" spans="1:6" s="5" customFormat="1" x14ac:dyDescent="0.25">
      <c r="A658" s="3"/>
      <c r="B658" s="6" t="s">
        <v>571</v>
      </c>
      <c r="C658" s="4" t="s">
        <v>37</v>
      </c>
      <c r="D658" s="34">
        <v>4</v>
      </c>
      <c r="E658" s="34"/>
      <c r="F658" s="34">
        <f>(D658*E658)</f>
        <v>0</v>
      </c>
    </row>
    <row r="659" spans="1:6" x14ac:dyDescent="0.25">
      <c r="A659" s="13" t="s">
        <v>668</v>
      </c>
      <c r="B659" s="31" t="s">
        <v>574</v>
      </c>
      <c r="C659" s="14"/>
      <c r="D659" s="45"/>
      <c r="E659" s="9"/>
    </row>
    <row r="660" spans="1:6" s="5" customFormat="1" ht="45" x14ac:dyDescent="0.25">
      <c r="A660" s="3"/>
      <c r="B660" s="6" t="s">
        <v>575</v>
      </c>
      <c r="C660" s="4" t="s">
        <v>37</v>
      </c>
      <c r="D660" s="34">
        <v>4</v>
      </c>
      <c r="E660" s="34"/>
      <c r="F660" s="34">
        <f>(D660*E660)</f>
        <v>0</v>
      </c>
    </row>
    <row r="661" spans="1:6" x14ac:dyDescent="0.25">
      <c r="A661" s="13" t="s">
        <v>669</v>
      </c>
      <c r="B661" s="31" t="s">
        <v>576</v>
      </c>
      <c r="C661" s="14"/>
      <c r="D661" s="45"/>
      <c r="E661" s="9"/>
    </row>
    <row r="662" spans="1:6" s="5" customFormat="1" ht="90" x14ac:dyDescent="0.25">
      <c r="A662" s="3"/>
      <c r="B662" s="6" t="s">
        <v>578</v>
      </c>
      <c r="C662" s="4" t="s">
        <v>37</v>
      </c>
      <c r="D662" s="34">
        <v>1</v>
      </c>
      <c r="E662" s="34"/>
      <c r="F662" s="34">
        <f>(D662*E662)</f>
        <v>0</v>
      </c>
    </row>
    <row r="663" spans="1:6" x14ac:dyDescent="0.25">
      <c r="A663" s="13" t="s">
        <v>670</v>
      </c>
      <c r="B663" s="31" t="s">
        <v>572</v>
      </c>
      <c r="C663" s="14"/>
      <c r="D663" s="45"/>
      <c r="E663" s="9"/>
    </row>
    <row r="664" spans="1:6" s="5" customFormat="1" ht="45" x14ac:dyDescent="0.25">
      <c r="A664" s="3"/>
      <c r="B664" s="6" t="s">
        <v>573</v>
      </c>
      <c r="C664" s="4" t="s">
        <v>37</v>
      </c>
      <c r="D664" s="34">
        <v>1</v>
      </c>
      <c r="E664" s="34"/>
      <c r="F664" s="34">
        <f>(D664*E664)</f>
        <v>0</v>
      </c>
    </row>
    <row r="665" spans="1:6" ht="45" x14ac:dyDescent="0.25">
      <c r="A665" s="13" t="s">
        <v>671</v>
      </c>
      <c r="B665" s="31" t="s">
        <v>579</v>
      </c>
      <c r="C665" s="14"/>
      <c r="D665" s="45"/>
      <c r="E665" s="9"/>
    </row>
    <row r="666" spans="1:6" s="5" customFormat="1" x14ac:dyDescent="0.25">
      <c r="A666" s="3"/>
      <c r="B666" s="6" t="s">
        <v>557</v>
      </c>
      <c r="C666" s="4" t="s">
        <v>37</v>
      </c>
      <c r="D666" s="34">
        <v>2</v>
      </c>
      <c r="E666" s="34"/>
      <c r="F666" s="34">
        <f t="shared" ref="F666:F672" si="12">(D666*E666)</f>
        <v>0</v>
      </c>
    </row>
    <row r="667" spans="1:6" s="5" customFormat="1" x14ac:dyDescent="0.25">
      <c r="A667" s="3"/>
      <c r="B667" s="6" t="s">
        <v>580</v>
      </c>
      <c r="C667" s="4" t="s">
        <v>37</v>
      </c>
      <c r="D667" s="34">
        <v>2</v>
      </c>
      <c r="E667" s="34"/>
      <c r="F667" s="34">
        <f t="shared" si="12"/>
        <v>0</v>
      </c>
    </row>
    <row r="668" spans="1:6" s="5" customFormat="1" x14ac:dyDescent="0.25">
      <c r="A668" s="3"/>
      <c r="B668" s="6" t="s">
        <v>581</v>
      </c>
      <c r="C668" s="4" t="s">
        <v>37</v>
      </c>
      <c r="D668" s="34">
        <v>2</v>
      </c>
      <c r="E668" s="34"/>
      <c r="F668" s="34">
        <f t="shared" si="12"/>
        <v>0</v>
      </c>
    </row>
    <row r="669" spans="1:6" s="5" customFormat="1" x14ac:dyDescent="0.25">
      <c r="A669" s="3"/>
      <c r="B669" s="6" t="s">
        <v>582</v>
      </c>
      <c r="C669" s="4" t="s">
        <v>37</v>
      </c>
      <c r="D669" s="34">
        <v>2</v>
      </c>
      <c r="E669" s="34"/>
      <c r="F669" s="34">
        <f t="shared" si="12"/>
        <v>0</v>
      </c>
    </row>
    <row r="670" spans="1:6" s="5" customFormat="1" x14ac:dyDescent="0.25">
      <c r="A670" s="3"/>
      <c r="B670" s="6" t="s">
        <v>569</v>
      </c>
      <c r="C670" s="4" t="s">
        <v>37</v>
      </c>
      <c r="D670" s="34">
        <v>2</v>
      </c>
      <c r="E670" s="34"/>
      <c r="F670" s="34">
        <f t="shared" si="12"/>
        <v>0</v>
      </c>
    </row>
    <row r="671" spans="1:6" s="5" customFormat="1" x14ac:dyDescent="0.25">
      <c r="A671" s="3"/>
      <c r="B671" s="6" t="s">
        <v>583</v>
      </c>
      <c r="C671" s="4" t="s">
        <v>37</v>
      </c>
      <c r="D671" s="34">
        <v>2</v>
      </c>
      <c r="E671" s="34"/>
      <c r="F671" s="34">
        <f t="shared" si="12"/>
        <v>0</v>
      </c>
    </row>
    <row r="672" spans="1:6" s="5" customFormat="1" x14ac:dyDescent="0.25">
      <c r="A672" s="3"/>
      <c r="B672" s="6" t="s">
        <v>570</v>
      </c>
      <c r="C672" s="4" t="s">
        <v>37</v>
      </c>
      <c r="D672" s="34">
        <v>2</v>
      </c>
      <c r="E672" s="34"/>
      <c r="F672" s="34">
        <f t="shared" si="12"/>
        <v>0</v>
      </c>
    </row>
    <row r="673" spans="1:6" x14ac:dyDescent="0.25">
      <c r="F673" s="9"/>
    </row>
    <row r="674" spans="1:6" s="5" customFormat="1" ht="15.75" thickBot="1" x14ac:dyDescent="0.3">
      <c r="A674" s="36"/>
      <c r="B674" s="37" t="s">
        <v>494</v>
      </c>
      <c r="C674" s="38"/>
      <c r="D674" s="38"/>
      <c r="E674" s="180">
        <f>SUM(F595:F673)</f>
        <v>0</v>
      </c>
      <c r="F674" s="180"/>
    </row>
    <row r="675" spans="1:6" ht="15.75" thickTop="1" x14ac:dyDescent="0.25"/>
    <row r="677" spans="1:6" s="5" customFormat="1" x14ac:dyDescent="0.25">
      <c r="A677" s="10" t="s">
        <v>63</v>
      </c>
      <c r="B677" s="11" t="s">
        <v>495</v>
      </c>
      <c r="C677" s="30" t="s">
        <v>32</v>
      </c>
      <c r="D677" s="30" t="s">
        <v>33</v>
      </c>
      <c r="E677" s="30" t="s">
        <v>34</v>
      </c>
      <c r="F677" s="30" t="s">
        <v>35</v>
      </c>
    </row>
    <row r="679" spans="1:6" s="5" customFormat="1" ht="180" x14ac:dyDescent="0.25">
      <c r="A679" s="3" t="s">
        <v>674</v>
      </c>
      <c r="B679" s="6" t="s">
        <v>675</v>
      </c>
      <c r="C679" s="4" t="s">
        <v>37</v>
      </c>
      <c r="D679" s="34">
        <v>1</v>
      </c>
      <c r="E679" s="34"/>
      <c r="F679" s="34">
        <f>(D679*E679)</f>
        <v>0</v>
      </c>
    </row>
    <row r="681" spans="1:6" s="5" customFormat="1" ht="180" x14ac:dyDescent="0.25">
      <c r="A681" s="3" t="s">
        <v>676</v>
      </c>
      <c r="B681" s="6" t="s">
        <v>677</v>
      </c>
      <c r="C681" s="4" t="s">
        <v>37</v>
      </c>
      <c r="D681" s="34">
        <v>3</v>
      </c>
      <c r="E681" s="34"/>
      <c r="F681" s="34">
        <f>(D681*E681)</f>
        <v>0</v>
      </c>
    </row>
    <row r="683" spans="1:6" s="5" customFormat="1" ht="180" x14ac:dyDescent="0.25">
      <c r="A683" s="3" t="s">
        <v>676</v>
      </c>
      <c r="B683" s="6" t="s">
        <v>678</v>
      </c>
      <c r="C683" s="4" t="s">
        <v>37</v>
      </c>
      <c r="D683" s="34">
        <v>1</v>
      </c>
      <c r="E683" s="34"/>
      <c r="F683" s="34">
        <f>(D683*E683)</f>
        <v>0</v>
      </c>
    </row>
    <row r="685" spans="1:6" s="5" customFormat="1" ht="180" x14ac:dyDescent="0.25">
      <c r="A685" s="3" t="s">
        <v>679</v>
      </c>
      <c r="B685" s="6" t="s">
        <v>680</v>
      </c>
      <c r="C685" s="4" t="s">
        <v>37</v>
      </c>
      <c r="D685" s="34">
        <v>2</v>
      </c>
      <c r="E685" s="34"/>
      <c r="F685" s="34">
        <f>(D685*E685)</f>
        <v>0</v>
      </c>
    </row>
    <row r="687" spans="1:6" s="5" customFormat="1" ht="180" x14ac:dyDescent="0.25">
      <c r="A687" s="3" t="s">
        <v>681</v>
      </c>
      <c r="B687" s="6" t="s">
        <v>682</v>
      </c>
      <c r="C687" s="4" t="s">
        <v>37</v>
      </c>
      <c r="D687" s="34">
        <v>2</v>
      </c>
      <c r="E687" s="34"/>
      <c r="F687" s="34">
        <f>(D687*E687)</f>
        <v>0</v>
      </c>
    </row>
    <row r="689" spans="1:6" s="5" customFormat="1" x14ac:dyDescent="0.25">
      <c r="A689" s="3" t="s">
        <v>496</v>
      </c>
      <c r="B689" s="6" t="s">
        <v>497</v>
      </c>
      <c r="C689" s="4" t="s">
        <v>37</v>
      </c>
      <c r="D689" s="34">
        <v>1</v>
      </c>
      <c r="E689" s="34"/>
      <c r="F689" s="34">
        <f>(D689*E689)</f>
        <v>0</v>
      </c>
    </row>
    <row r="691" spans="1:6" s="5" customFormat="1" ht="60" x14ac:dyDescent="0.25">
      <c r="A691" s="3" t="s">
        <v>498</v>
      </c>
      <c r="B691" s="6" t="s">
        <v>499</v>
      </c>
      <c r="C691" s="4" t="s">
        <v>37</v>
      </c>
      <c r="D691" s="34">
        <v>4</v>
      </c>
      <c r="E691" s="34"/>
      <c r="F691" s="34">
        <f>(D691*E691)</f>
        <v>0</v>
      </c>
    </row>
    <row r="693" spans="1:6" s="5" customFormat="1" ht="60" x14ac:dyDescent="0.25">
      <c r="A693" s="3" t="s">
        <v>500</v>
      </c>
      <c r="B693" s="6" t="s">
        <v>501</v>
      </c>
      <c r="C693" s="4" t="s">
        <v>37</v>
      </c>
      <c r="D693" s="34">
        <v>2</v>
      </c>
      <c r="E693" s="34"/>
      <c r="F693" s="34">
        <f>(D693*E693)</f>
        <v>0</v>
      </c>
    </row>
    <row r="695" spans="1:6" s="5" customFormat="1" ht="240" x14ac:dyDescent="0.25">
      <c r="A695" s="3" t="s">
        <v>519</v>
      </c>
      <c r="B695" s="6" t="s">
        <v>518</v>
      </c>
      <c r="C695" s="4" t="s">
        <v>37</v>
      </c>
      <c r="D695" s="34">
        <v>1</v>
      </c>
      <c r="E695" s="34"/>
      <c r="F695" s="34">
        <f>(D695*E695)</f>
        <v>0</v>
      </c>
    </row>
    <row r="697" spans="1:6" s="5" customFormat="1" ht="75" x14ac:dyDescent="0.25">
      <c r="A697" s="3" t="s">
        <v>502</v>
      </c>
      <c r="B697" s="6" t="s">
        <v>503</v>
      </c>
      <c r="C697" s="4" t="s">
        <v>37</v>
      </c>
      <c r="D697" s="34">
        <v>2</v>
      </c>
      <c r="E697" s="34"/>
      <c r="F697" s="34">
        <f>(D697*E697)</f>
        <v>0</v>
      </c>
    </row>
    <row r="699" spans="1:6" s="5" customFormat="1" ht="60" x14ac:dyDescent="0.25">
      <c r="A699" s="3" t="s">
        <v>504</v>
      </c>
      <c r="B699" s="6" t="s">
        <v>505</v>
      </c>
      <c r="C699" s="4" t="s">
        <v>37</v>
      </c>
      <c r="D699" s="34">
        <v>10</v>
      </c>
      <c r="E699" s="34"/>
      <c r="F699" s="34">
        <f>(D699*E699)</f>
        <v>0</v>
      </c>
    </row>
    <row r="701" spans="1:6" s="5" customFormat="1" ht="60" x14ac:dyDescent="0.25">
      <c r="A701" s="3" t="s">
        <v>506</v>
      </c>
      <c r="B701" s="6" t="s">
        <v>507</v>
      </c>
      <c r="C701" s="4" t="s">
        <v>37</v>
      </c>
      <c r="D701" s="34">
        <v>4</v>
      </c>
      <c r="E701" s="34"/>
      <c r="F701" s="34">
        <f>(D701*E701)</f>
        <v>0</v>
      </c>
    </row>
    <row r="703" spans="1:6" s="5" customFormat="1" ht="91.5" customHeight="1" x14ac:dyDescent="0.25">
      <c r="A703" s="3" t="s">
        <v>508</v>
      </c>
      <c r="B703" s="6" t="s">
        <v>517</v>
      </c>
      <c r="C703" s="4" t="s">
        <v>37</v>
      </c>
      <c r="D703" s="34">
        <v>7</v>
      </c>
      <c r="E703" s="34"/>
      <c r="F703" s="34">
        <f>(D703*E703)</f>
        <v>0</v>
      </c>
    </row>
    <row r="705" spans="1:6" s="5" customFormat="1" ht="60" x14ac:dyDescent="0.25">
      <c r="A705" s="3" t="s">
        <v>509</v>
      </c>
      <c r="B705" s="6" t="s">
        <v>510</v>
      </c>
      <c r="C705" s="4" t="s">
        <v>37</v>
      </c>
      <c r="D705" s="34">
        <v>7</v>
      </c>
      <c r="E705" s="34"/>
      <c r="F705" s="34">
        <f>(D705*E705)</f>
        <v>0</v>
      </c>
    </row>
    <row r="707" spans="1:6" s="5" customFormat="1" ht="60" x14ac:dyDescent="0.25">
      <c r="A707" s="3" t="s">
        <v>511</v>
      </c>
      <c r="B707" s="6" t="s">
        <v>512</v>
      </c>
      <c r="C707" s="4" t="s">
        <v>37</v>
      </c>
      <c r="D707" s="34">
        <v>37</v>
      </c>
      <c r="E707" s="34"/>
      <c r="F707" s="34">
        <f>(D707*E707)</f>
        <v>0</v>
      </c>
    </row>
    <row r="709" spans="1:6" s="5" customFormat="1" ht="198" customHeight="1" x14ac:dyDescent="0.25">
      <c r="A709" s="3" t="s">
        <v>520</v>
      </c>
      <c r="B709" s="6" t="s">
        <v>521</v>
      </c>
      <c r="C709" s="4" t="s">
        <v>37</v>
      </c>
      <c r="D709" s="34">
        <v>1</v>
      </c>
      <c r="E709" s="34"/>
      <c r="F709" s="34">
        <f>(D709*E709)</f>
        <v>0</v>
      </c>
    </row>
    <row r="711" spans="1:6" s="5" customFormat="1" ht="75" x14ac:dyDescent="0.25">
      <c r="A711" s="3" t="s">
        <v>527</v>
      </c>
      <c r="B711" s="6" t="s">
        <v>523</v>
      </c>
      <c r="C711" s="4" t="s">
        <v>37</v>
      </c>
      <c r="D711" s="34">
        <v>2</v>
      </c>
      <c r="E711" s="34"/>
      <c r="F711" s="34">
        <f>(D711*E711)</f>
        <v>0</v>
      </c>
    </row>
    <row r="713" spans="1:6" s="5" customFormat="1" ht="45" x14ac:dyDescent="0.25">
      <c r="A713" s="3" t="s">
        <v>526</v>
      </c>
      <c r="B713" s="6" t="s">
        <v>524</v>
      </c>
      <c r="C713" s="4" t="s">
        <v>37</v>
      </c>
      <c r="D713" s="34">
        <v>5</v>
      </c>
      <c r="E713" s="34"/>
      <c r="F713" s="34">
        <f>(D713*E713)</f>
        <v>0</v>
      </c>
    </row>
    <row r="715" spans="1:6" s="5" customFormat="1" ht="45" x14ac:dyDescent="0.25">
      <c r="A715" s="3" t="s">
        <v>522</v>
      </c>
      <c r="B715" s="6" t="s">
        <v>525</v>
      </c>
      <c r="C715" s="4" t="s">
        <v>37</v>
      </c>
      <c r="D715" s="34">
        <v>5</v>
      </c>
      <c r="E715" s="34"/>
      <c r="F715" s="34">
        <f>(D715*E715)</f>
        <v>0</v>
      </c>
    </row>
    <row r="717" spans="1:6" s="5" customFormat="1" ht="165" x14ac:dyDescent="0.25">
      <c r="A717" s="3" t="s">
        <v>530</v>
      </c>
      <c r="B717" s="6" t="s">
        <v>547</v>
      </c>
      <c r="C717" s="4" t="s">
        <v>37</v>
      </c>
      <c r="D717" s="34">
        <v>1</v>
      </c>
      <c r="E717" s="34"/>
      <c r="F717" s="34">
        <f>(D717*E717)</f>
        <v>0</v>
      </c>
    </row>
    <row r="719" spans="1:6" s="5" customFormat="1" ht="225" x14ac:dyDescent="0.25">
      <c r="A719" s="3" t="s">
        <v>543</v>
      </c>
      <c r="B719" s="6" t="s">
        <v>544</v>
      </c>
      <c r="C719" s="4" t="s">
        <v>37</v>
      </c>
      <c r="D719" s="34">
        <v>1</v>
      </c>
      <c r="E719" s="34"/>
      <c r="F719" s="34">
        <f>(D719*E719)</f>
        <v>0</v>
      </c>
    </row>
    <row r="721" spans="1:6" s="5" customFormat="1" ht="90" x14ac:dyDescent="0.25">
      <c r="A721" s="3" t="s">
        <v>545</v>
      </c>
      <c r="B721" s="6" t="s">
        <v>546</v>
      </c>
      <c r="C721" s="4" t="s">
        <v>37</v>
      </c>
      <c r="D721" s="34">
        <v>1</v>
      </c>
      <c r="E721" s="34"/>
      <c r="F721" s="34">
        <f>(D721*E721)</f>
        <v>0</v>
      </c>
    </row>
    <row r="723" spans="1:6" s="5" customFormat="1" ht="15.75" thickBot="1" x14ac:dyDescent="0.3">
      <c r="A723" s="36"/>
      <c r="B723" s="37" t="s">
        <v>513</v>
      </c>
      <c r="C723" s="38"/>
      <c r="D723" s="38"/>
      <c r="E723" s="180">
        <f>SUM(F678:F722)</f>
        <v>0</v>
      </c>
      <c r="F723" s="180"/>
    </row>
    <row r="724" spans="1:6" ht="15.75" thickTop="1" x14ac:dyDescent="0.25"/>
  </sheetData>
  <mergeCells count="109">
    <mergeCell ref="B22:F22"/>
    <mergeCell ref="B23:F23"/>
    <mergeCell ref="A5:B5"/>
    <mergeCell ref="C7:E7"/>
    <mergeCell ref="C8:E8"/>
    <mergeCell ref="C9:E9"/>
    <mergeCell ref="B213:F213"/>
    <mergeCell ref="B216:F216"/>
    <mergeCell ref="C17:E17"/>
    <mergeCell ref="B21:F21"/>
    <mergeCell ref="B29:F29"/>
    <mergeCell ref="B30:F30"/>
    <mergeCell ref="B31:F31"/>
    <mergeCell ref="E199:F199"/>
    <mergeCell ref="B204:F204"/>
    <mergeCell ref="B205:F205"/>
    <mergeCell ref="B206:F206"/>
    <mergeCell ref="B32:F32"/>
    <mergeCell ref="B33:F33"/>
    <mergeCell ref="B34:F34"/>
    <mergeCell ref="B35:F35"/>
    <mergeCell ref="B72:F72"/>
    <mergeCell ref="B73:F73"/>
    <mergeCell ref="B74:F74"/>
    <mergeCell ref="B75:F75"/>
    <mergeCell ref="B76:F76"/>
    <mergeCell ref="B77:F77"/>
    <mergeCell ref="B66:F66"/>
    <mergeCell ref="B67:F67"/>
    <mergeCell ref="B68:F68"/>
    <mergeCell ref="B69:F69"/>
    <mergeCell ref="B70:F70"/>
    <mergeCell ref="B71:F71"/>
    <mergeCell ref="E56:F56"/>
    <mergeCell ref="B61:F61"/>
    <mergeCell ref="B62:F62"/>
    <mergeCell ref="B63:F63"/>
    <mergeCell ref="B64:F64"/>
    <mergeCell ref="B65:F65"/>
    <mergeCell ref="B36:F36"/>
    <mergeCell ref="B37:F37"/>
    <mergeCell ref="B38:F38"/>
    <mergeCell ref="B39:F39"/>
    <mergeCell ref="B40:F40"/>
    <mergeCell ref="B41:F41"/>
    <mergeCell ref="B225:F225"/>
    <mergeCell ref="B226:F226"/>
    <mergeCell ref="B227:F227"/>
    <mergeCell ref="E333:F333"/>
    <mergeCell ref="B338:F338"/>
    <mergeCell ref="B339:F339"/>
    <mergeCell ref="B207:F207"/>
    <mergeCell ref="B208:F208"/>
    <mergeCell ref="B209:F209"/>
    <mergeCell ref="B210:F210"/>
    <mergeCell ref="B223:F223"/>
    <mergeCell ref="B224:F224"/>
    <mergeCell ref="B219:F219"/>
    <mergeCell ref="B220:F220"/>
    <mergeCell ref="B221:F221"/>
    <mergeCell ref="B222:F222"/>
    <mergeCell ref="B217:F217"/>
    <mergeCell ref="B218:F218"/>
    <mergeCell ref="B212:F212"/>
    <mergeCell ref="B459:F459"/>
    <mergeCell ref="B460:F460"/>
    <mergeCell ref="B461:F461"/>
    <mergeCell ref="B462:F462"/>
    <mergeCell ref="B463:F463"/>
    <mergeCell ref="B464:F464"/>
    <mergeCell ref="B340:F340"/>
    <mergeCell ref="B341:F341"/>
    <mergeCell ref="B342:F342"/>
    <mergeCell ref="B343:F343"/>
    <mergeCell ref="E453:F453"/>
    <mergeCell ref="B458:F458"/>
    <mergeCell ref="B530:F530"/>
    <mergeCell ref="B531:F531"/>
    <mergeCell ref="B532:F532"/>
    <mergeCell ref="B465:F465"/>
    <mergeCell ref="B466:F466"/>
    <mergeCell ref="B467:F467"/>
    <mergeCell ref="B468:F468"/>
    <mergeCell ref="B469:F469"/>
    <mergeCell ref="E522:F522"/>
    <mergeCell ref="B594:F594"/>
    <mergeCell ref="E674:F674"/>
    <mergeCell ref="E723:F723"/>
    <mergeCell ref="C10:E10"/>
    <mergeCell ref="C11:E11"/>
    <mergeCell ref="C12:E12"/>
    <mergeCell ref="C13:E13"/>
    <mergeCell ref="C14:E14"/>
    <mergeCell ref="C15:E15"/>
    <mergeCell ref="B585:F585"/>
    <mergeCell ref="B586:F586"/>
    <mergeCell ref="B588:F588"/>
    <mergeCell ref="B589:F589"/>
    <mergeCell ref="B590:F590"/>
    <mergeCell ref="B592:F592"/>
    <mergeCell ref="E562:F562"/>
    <mergeCell ref="E574:F574"/>
    <mergeCell ref="B581:F581"/>
    <mergeCell ref="B582:F582"/>
    <mergeCell ref="B583:F583"/>
    <mergeCell ref="B584:F584"/>
    <mergeCell ref="B527:F527"/>
    <mergeCell ref="B528:F528"/>
    <mergeCell ref="B529:F529"/>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1" manualBreakCount="1">
    <brk id="20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NASLOVNA STRAN</vt:lpstr>
      <vt:lpstr>REKAPITULACIJA</vt:lpstr>
      <vt:lpstr>SPLOŠNA DOLOČILA</vt:lpstr>
      <vt:lpstr>A. OPREMA</vt:lpstr>
      <vt:lpstr>'A. OPREMA'!Področje_tiskanja</vt:lpstr>
      <vt:lpstr>'NASLOVNA STRAN'!Področje_tiskanja</vt:lpstr>
      <vt:lpstr>REKAPITULACIJA!Področje_tiskanja</vt:lpstr>
      <vt:lpstr>'SPLOŠNA DOLOČILA'!Področje_tiskanja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Larisa</cp:lastModifiedBy>
  <cp:lastPrinted>2023-10-18T06:55:37Z</cp:lastPrinted>
  <dcterms:created xsi:type="dcterms:W3CDTF">2023-09-04T07:47:36Z</dcterms:created>
  <dcterms:modified xsi:type="dcterms:W3CDTF">2024-12-24T11:30:53Z</dcterms:modified>
</cp:coreProperties>
</file>